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\\fs\Javna naročila evidenca\Naročila 2021\Dobava diagnostike za obdobje do 30.9.2025_sklep 33 A\"/>
    </mc:Choice>
  </mc:AlternateContent>
  <bookViews>
    <workbookView xWindow="0" yWindow="0" windowWidth="23040" windowHeight="9060" activeTab="1"/>
  </bookViews>
  <sheets>
    <sheet name="diagnostika_2021" sheetId="11" r:id="rId1"/>
    <sheet name="Dodatni pogoji za serume 16.24" sheetId="12" r:id="rId2"/>
    <sheet name="dodatni opis za kartice 16.24" sheetId="13" r:id="rId3"/>
  </sheets>
  <definedNames>
    <definedName name="_GoBack" localSheetId="2">'dodatni opis za kartice 16.24'!$A$15</definedName>
    <definedName name="_xlnm.Print_Titles" localSheetId="0">diagnostika_2021!$11:$11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1" l="1"/>
  <c r="F14" i="11" s="1"/>
  <c r="F15" i="11" s="1"/>
  <c r="F16" i="11" s="1"/>
  <c r="F17" i="11" s="1"/>
  <c r="F18" i="11" s="1"/>
  <c r="F19" i="11" s="1"/>
  <c r="F20" i="11" s="1"/>
  <c r="F21" i="11" s="1"/>
  <c r="F22" i="11" s="1"/>
  <c r="F23" i="11" s="1"/>
  <c r="F24" i="11" s="1"/>
  <c r="F25" i="11" s="1"/>
  <c r="F26" i="11" s="1"/>
  <c r="F27" i="11" s="1"/>
  <c r="F28" i="11" s="1"/>
  <c r="F29" i="11" s="1"/>
  <c r="F30" i="11" s="1"/>
  <c r="F31" i="11" s="1"/>
  <c r="F32" i="11" s="1"/>
  <c r="F33" i="11" s="1"/>
  <c r="F34" i="11" s="1"/>
  <c r="F35" i="11" s="1"/>
  <c r="F36" i="11" s="1"/>
  <c r="F37" i="11" s="1"/>
  <c r="F38" i="11" s="1"/>
  <c r="F39" i="11" s="1"/>
  <c r="F40" i="11" s="1"/>
  <c r="F41" i="11" s="1"/>
  <c r="F42" i="11" s="1"/>
  <c r="F43" i="11" s="1"/>
  <c r="F44" i="11" s="1"/>
  <c r="F45" i="11" s="1"/>
  <c r="F46" i="11" s="1"/>
  <c r="F47" i="11" s="1"/>
  <c r="F48" i="11" s="1"/>
  <c r="F49" i="11" s="1"/>
  <c r="F50" i="11" s="1"/>
  <c r="F51" i="11" s="1"/>
  <c r="F52" i="11" s="1"/>
  <c r="F53" i="11" s="1"/>
  <c r="F54" i="11" s="1"/>
  <c r="F55" i="11" s="1"/>
  <c r="F56" i="11" s="1"/>
  <c r="F57" i="11" s="1"/>
  <c r="F58" i="11" s="1"/>
  <c r="F59" i="11" s="1"/>
  <c r="F60" i="11" s="1"/>
  <c r="F61" i="11" s="1"/>
  <c r="F62" i="11" s="1"/>
  <c r="F63" i="11" s="1"/>
  <c r="F64" i="11" s="1"/>
  <c r="F65" i="11" s="1"/>
  <c r="F66" i="11" s="1"/>
  <c r="F67" i="11" s="1"/>
  <c r="F68" i="11" s="1"/>
  <c r="F69" i="11" s="1"/>
  <c r="F70" i="11" s="1"/>
  <c r="F71" i="11" s="1"/>
  <c r="F72" i="11" s="1"/>
  <c r="F73" i="11" s="1"/>
  <c r="F74" i="11" s="1"/>
  <c r="F75" i="11" s="1"/>
  <c r="F76" i="11" s="1"/>
  <c r="F77" i="11" s="1"/>
  <c r="F78" i="11" s="1"/>
  <c r="F79" i="11" s="1"/>
  <c r="F80" i="11" s="1"/>
  <c r="F81" i="11" s="1"/>
  <c r="F82" i="11" s="1"/>
  <c r="F83" i="11" s="1"/>
  <c r="F84" i="11" s="1"/>
  <c r="F85" i="11" s="1"/>
  <c r="F86" i="11" s="1"/>
  <c r="F87" i="11" s="1"/>
  <c r="F88" i="11" s="1"/>
  <c r="F89" i="11" s="1"/>
  <c r="F90" i="11" s="1"/>
  <c r="F91" i="11" s="1"/>
  <c r="F92" i="11" s="1"/>
  <c r="F93" i="11" s="1"/>
  <c r="F94" i="11" s="1"/>
  <c r="F95" i="11" s="1"/>
  <c r="F96" i="11" s="1"/>
  <c r="F97" i="11" s="1"/>
  <c r="F98" i="11" s="1"/>
  <c r="F99" i="11" s="1"/>
  <c r="F100" i="11" s="1"/>
  <c r="F101" i="11" s="1"/>
  <c r="F102" i="11" s="1"/>
  <c r="F103" i="11" s="1"/>
  <c r="F104" i="11" s="1"/>
  <c r="F105" i="11" s="1"/>
  <c r="F106" i="11" s="1"/>
  <c r="F107" i="11" s="1"/>
  <c r="F108" i="11" s="1"/>
  <c r="F109" i="11" s="1"/>
  <c r="F110" i="11" s="1"/>
  <c r="F111" i="11" s="1"/>
  <c r="F112" i="11" s="1"/>
  <c r="F113" i="11" s="1"/>
  <c r="F114" i="11" s="1"/>
  <c r="F115" i="11" s="1"/>
  <c r="F116" i="11" s="1"/>
  <c r="F117" i="11" s="1"/>
  <c r="F118" i="11" s="1"/>
  <c r="F119" i="11" s="1"/>
  <c r="F120" i="11" s="1"/>
  <c r="F121" i="11" s="1"/>
  <c r="F122" i="11" s="1"/>
  <c r="F123" i="11" s="1"/>
  <c r="F124" i="11" s="1"/>
  <c r="F125" i="11" s="1"/>
  <c r="F126" i="11" s="1"/>
  <c r="F127" i="11" s="1"/>
  <c r="F128" i="11" s="1"/>
  <c r="F129" i="11" s="1"/>
  <c r="F130" i="11" s="1"/>
  <c r="F131" i="11" s="1"/>
  <c r="F132" i="11" s="1"/>
  <c r="F133" i="11" s="1"/>
  <c r="F134" i="11" s="1"/>
  <c r="F135" i="11" s="1"/>
  <c r="F136" i="11" s="1"/>
  <c r="F137" i="11" s="1"/>
  <c r="F138" i="11" s="1"/>
  <c r="F139" i="11" s="1"/>
  <c r="F140" i="11" s="1"/>
  <c r="F141" i="11" s="1"/>
  <c r="F142" i="11" s="1"/>
  <c r="F143" i="11" s="1"/>
  <c r="F144" i="11" s="1"/>
  <c r="F145" i="11" s="1"/>
  <c r="F146" i="11" s="1"/>
  <c r="F147" i="11" s="1"/>
  <c r="F148" i="11" s="1"/>
  <c r="F149" i="11" s="1"/>
  <c r="F150" i="11" s="1"/>
  <c r="F151" i="11" s="1"/>
  <c r="F152" i="11" s="1"/>
  <c r="F153" i="11" s="1"/>
  <c r="F154" i="11" s="1"/>
  <c r="F155" i="11" s="1"/>
  <c r="F156" i="11" s="1"/>
  <c r="F157" i="11" s="1"/>
  <c r="F158" i="11" s="1"/>
  <c r="F159" i="11" s="1"/>
  <c r="F160" i="11" s="1"/>
  <c r="F161" i="11" s="1"/>
  <c r="F162" i="11" s="1"/>
  <c r="F163" i="11" s="1"/>
  <c r="F164" i="11" s="1"/>
  <c r="F165" i="11" s="1"/>
  <c r="F166" i="11" s="1"/>
  <c r="F167" i="11" s="1"/>
  <c r="F168" i="11" s="1"/>
  <c r="F169" i="11" s="1"/>
  <c r="F170" i="11" s="1"/>
  <c r="F171" i="11" s="1"/>
  <c r="F172" i="11" s="1"/>
  <c r="F173" i="11" s="1"/>
  <c r="F174" i="11" s="1"/>
  <c r="F175" i="11" s="1"/>
  <c r="F176" i="11" s="1"/>
  <c r="F177" i="11" s="1"/>
  <c r="F178" i="11" s="1"/>
  <c r="F179" i="11" s="1"/>
  <c r="F180" i="11" s="1"/>
  <c r="F181" i="11" s="1"/>
  <c r="F182" i="11" s="1"/>
  <c r="F183" i="11" s="1"/>
  <c r="F184" i="11" s="1"/>
  <c r="F185" i="11" s="1"/>
  <c r="F186" i="11" s="1"/>
  <c r="F187" i="11" s="1"/>
  <c r="F188" i="11" s="1"/>
  <c r="F189" i="11" s="1"/>
  <c r="F190" i="11" s="1"/>
  <c r="F191" i="11" s="1"/>
  <c r="F192" i="11" s="1"/>
  <c r="F193" i="11" s="1"/>
  <c r="F194" i="11" s="1"/>
  <c r="F195" i="11" s="1"/>
  <c r="F196" i="11" s="1"/>
  <c r="F197" i="11" s="1"/>
  <c r="F198" i="11" s="1"/>
  <c r="F199" i="11" s="1"/>
  <c r="F200" i="11" s="1"/>
  <c r="F201" i="11" s="1"/>
  <c r="F202" i="11" s="1"/>
  <c r="F203" i="11" s="1"/>
  <c r="F204" i="11" s="1"/>
  <c r="F205" i="11" s="1"/>
  <c r="F206" i="11" s="1"/>
  <c r="F207" i="11" s="1"/>
  <c r="F208" i="11" s="1"/>
  <c r="F209" i="11" s="1"/>
  <c r="F210" i="11" s="1"/>
  <c r="F211" i="11" s="1"/>
  <c r="F212" i="11" s="1"/>
  <c r="F213" i="11" s="1"/>
  <c r="F214" i="11" s="1"/>
  <c r="F215" i="11" s="1"/>
  <c r="F216" i="11" s="1"/>
  <c r="F217" i="11" s="1"/>
  <c r="F218" i="11" s="1"/>
  <c r="F219" i="11" s="1"/>
  <c r="F220" i="11" s="1"/>
  <c r="F221" i="11" s="1"/>
  <c r="F222" i="11" s="1"/>
  <c r="F223" i="11" s="1"/>
  <c r="F224" i="11" s="1"/>
  <c r="F225" i="11" s="1"/>
  <c r="F226" i="11" s="1"/>
  <c r="F227" i="11" s="1"/>
  <c r="F228" i="11" s="1"/>
  <c r="F229" i="11" s="1"/>
  <c r="F230" i="11" s="1"/>
  <c r="F231" i="11" s="1"/>
  <c r="F232" i="11" s="1"/>
  <c r="F233" i="11" s="1"/>
  <c r="F234" i="11" s="1"/>
  <c r="F235" i="11" s="1"/>
  <c r="F236" i="11" s="1"/>
  <c r="F237" i="11" s="1"/>
  <c r="F238" i="11" s="1"/>
  <c r="F239" i="11" s="1"/>
  <c r="F240" i="11" s="1"/>
  <c r="F241" i="11" s="1"/>
  <c r="F242" i="11" s="1"/>
  <c r="F243" i="11" s="1"/>
  <c r="F244" i="11" s="1"/>
  <c r="F245" i="11" s="1"/>
  <c r="F246" i="11" s="1"/>
  <c r="F247" i="11" s="1"/>
  <c r="F248" i="11" s="1"/>
  <c r="F249" i="11" s="1"/>
  <c r="F250" i="11" s="1"/>
  <c r="F251" i="11" s="1"/>
  <c r="F252" i="11" s="1"/>
  <c r="F253" i="11" s="1"/>
  <c r="F254" i="11" s="1"/>
  <c r="F255" i="11" s="1"/>
  <c r="F256" i="11" s="1"/>
  <c r="F257" i="11" s="1"/>
  <c r="F258" i="11" s="1"/>
  <c r="F259" i="11" s="1"/>
  <c r="F260" i="11" s="1"/>
  <c r="F261" i="11" s="1"/>
  <c r="F262" i="11" s="1"/>
  <c r="F263" i="11" s="1"/>
  <c r="F264" i="11" s="1"/>
  <c r="F265" i="11" s="1"/>
  <c r="F266" i="11" s="1"/>
  <c r="F267" i="11" s="1"/>
  <c r="F268" i="11" s="1"/>
  <c r="F269" i="11" s="1"/>
  <c r="F270" i="11" s="1"/>
  <c r="F271" i="11" s="1"/>
  <c r="F272" i="11" s="1"/>
  <c r="F273" i="11" s="1"/>
  <c r="F274" i="11" s="1"/>
  <c r="M13" i="11" l="1"/>
  <c r="M14" i="11"/>
  <c r="M15" i="11"/>
  <c r="M16" i="11"/>
  <c r="M17" i="11"/>
  <c r="M18" i="11"/>
  <c r="M19" i="11"/>
  <c r="M20" i="11"/>
  <c r="M21" i="11"/>
  <c r="M22" i="11"/>
  <c r="M23" i="11"/>
  <c r="M24" i="11"/>
  <c r="M25" i="11"/>
  <c r="M26" i="11"/>
  <c r="M27" i="11"/>
  <c r="M28" i="11"/>
  <c r="M29" i="11"/>
  <c r="M30" i="11"/>
  <c r="M31" i="11"/>
  <c r="M32" i="11"/>
  <c r="M33" i="11"/>
  <c r="M34" i="11"/>
  <c r="M35" i="11"/>
  <c r="M36" i="11"/>
  <c r="M37" i="11"/>
  <c r="M38" i="11"/>
  <c r="M39" i="11"/>
  <c r="M40" i="11"/>
  <c r="M41" i="11"/>
  <c r="M42" i="11"/>
  <c r="M43" i="11"/>
  <c r="M44" i="11"/>
  <c r="M45" i="11"/>
  <c r="M46" i="11"/>
  <c r="M47" i="11"/>
  <c r="M48" i="11"/>
  <c r="M49" i="11"/>
  <c r="M50" i="11"/>
  <c r="M51" i="11"/>
  <c r="M52" i="11"/>
  <c r="M53" i="11"/>
  <c r="M54" i="11"/>
  <c r="M55" i="11"/>
  <c r="M56" i="11"/>
  <c r="M57" i="11"/>
  <c r="M58" i="11"/>
  <c r="M59" i="11"/>
  <c r="M60" i="11"/>
  <c r="M61" i="11"/>
  <c r="M62" i="11"/>
  <c r="M63" i="11"/>
  <c r="M64" i="11"/>
  <c r="M65" i="11"/>
  <c r="M66" i="11"/>
  <c r="M67" i="11"/>
  <c r="M68" i="11"/>
  <c r="M69" i="11"/>
  <c r="M70" i="11"/>
  <c r="M71" i="11"/>
  <c r="M72" i="11"/>
  <c r="M73" i="11"/>
  <c r="M74" i="11"/>
  <c r="M75" i="11"/>
  <c r="M76" i="11"/>
  <c r="M77" i="11"/>
  <c r="M78" i="11"/>
  <c r="M79" i="11"/>
  <c r="M80" i="11"/>
  <c r="M81" i="11"/>
  <c r="M82" i="11"/>
  <c r="M83" i="11"/>
  <c r="M84" i="11"/>
  <c r="M85" i="11"/>
  <c r="M86" i="11"/>
  <c r="M87" i="11"/>
  <c r="M88" i="11"/>
  <c r="M89" i="11"/>
  <c r="M90" i="11"/>
  <c r="M91" i="11"/>
  <c r="M92" i="11"/>
  <c r="M93" i="11"/>
  <c r="M94" i="11"/>
  <c r="M95" i="11"/>
  <c r="M96" i="11"/>
  <c r="M97" i="11"/>
  <c r="M98" i="11"/>
  <c r="M99" i="11"/>
  <c r="M100" i="11"/>
  <c r="M101" i="11"/>
  <c r="M102" i="11"/>
  <c r="M103" i="11"/>
  <c r="M104" i="11"/>
  <c r="M105" i="11"/>
  <c r="M106" i="11"/>
  <c r="M107" i="11"/>
  <c r="M108" i="11"/>
  <c r="M109" i="11"/>
  <c r="M110" i="11"/>
  <c r="M111" i="11"/>
  <c r="M112" i="11"/>
  <c r="M113" i="11"/>
  <c r="M114" i="11"/>
  <c r="M115" i="11"/>
  <c r="M116" i="11"/>
  <c r="M117" i="11"/>
  <c r="M118" i="11"/>
  <c r="M119" i="11"/>
  <c r="M120" i="11"/>
  <c r="M121" i="11"/>
  <c r="M122" i="11"/>
  <c r="M123" i="11"/>
  <c r="M124" i="11"/>
  <c r="M125" i="11"/>
  <c r="M126" i="11"/>
  <c r="M127" i="11"/>
  <c r="M128" i="11"/>
  <c r="M129" i="11"/>
  <c r="M130" i="11"/>
  <c r="M131" i="11"/>
  <c r="M132" i="11"/>
  <c r="M133" i="11"/>
  <c r="M134" i="11"/>
  <c r="M135" i="11"/>
  <c r="M136" i="11"/>
  <c r="M137" i="11"/>
  <c r="M138" i="11"/>
  <c r="M139" i="11"/>
  <c r="M140" i="11"/>
  <c r="M141" i="11"/>
  <c r="M142" i="11"/>
  <c r="M143" i="11"/>
  <c r="M144" i="11"/>
  <c r="M145" i="11"/>
  <c r="M146" i="11"/>
  <c r="M147" i="11"/>
  <c r="M148" i="11"/>
  <c r="M149" i="11"/>
  <c r="M150" i="11"/>
  <c r="M151" i="11"/>
  <c r="M152" i="11"/>
  <c r="M153" i="11"/>
  <c r="M154" i="11"/>
  <c r="M155" i="11"/>
  <c r="M156" i="11"/>
  <c r="M157" i="11"/>
  <c r="M158" i="11"/>
  <c r="M159" i="11"/>
  <c r="M160" i="11"/>
  <c r="M161" i="11"/>
  <c r="M162" i="11"/>
  <c r="M163" i="11"/>
  <c r="M164" i="11"/>
  <c r="M165" i="11"/>
  <c r="M166" i="11"/>
  <c r="M167" i="11"/>
  <c r="M168" i="11"/>
  <c r="M169" i="11"/>
  <c r="M170" i="11"/>
  <c r="M171" i="11"/>
  <c r="M172" i="11"/>
  <c r="M173" i="11"/>
  <c r="M174" i="11"/>
  <c r="M175" i="11"/>
  <c r="M176" i="11"/>
  <c r="M177" i="11"/>
  <c r="M178" i="11"/>
  <c r="M179" i="11"/>
  <c r="M180" i="11"/>
  <c r="M181" i="11"/>
  <c r="M182" i="11"/>
  <c r="M183" i="11"/>
  <c r="M184" i="11"/>
  <c r="M185" i="11"/>
  <c r="M186" i="11"/>
  <c r="M187" i="11"/>
  <c r="M188" i="11"/>
  <c r="M189" i="11"/>
  <c r="M190" i="11"/>
  <c r="M191" i="11"/>
  <c r="M192" i="11"/>
  <c r="M193" i="11"/>
  <c r="M194" i="11"/>
  <c r="M195" i="11"/>
  <c r="M196" i="11"/>
  <c r="M197" i="11"/>
  <c r="M198" i="11"/>
  <c r="M199" i="11"/>
  <c r="M200" i="11"/>
  <c r="M201" i="11"/>
  <c r="M202" i="11"/>
  <c r="M203" i="11"/>
  <c r="M204" i="11"/>
  <c r="M205" i="11"/>
  <c r="M206" i="11"/>
  <c r="M207" i="11"/>
  <c r="M208" i="11"/>
  <c r="M209" i="11"/>
  <c r="M210" i="11"/>
  <c r="M211" i="11"/>
  <c r="M212" i="11"/>
  <c r="M213" i="11"/>
  <c r="M214" i="11"/>
  <c r="M215" i="11"/>
  <c r="M216" i="11"/>
  <c r="M217" i="11"/>
  <c r="M218" i="11"/>
  <c r="M219" i="11"/>
  <c r="M220" i="11"/>
  <c r="M221" i="11"/>
  <c r="M222" i="11"/>
  <c r="M223" i="11"/>
  <c r="M224" i="11"/>
  <c r="M225" i="11"/>
  <c r="M226" i="11"/>
  <c r="M227" i="11"/>
  <c r="M228" i="11"/>
  <c r="M229" i="11"/>
  <c r="M230" i="11"/>
  <c r="M231" i="11"/>
  <c r="M232" i="11"/>
  <c r="M233" i="11"/>
  <c r="M234" i="11"/>
  <c r="M235" i="11"/>
  <c r="M236" i="11"/>
  <c r="M237" i="11"/>
  <c r="M238" i="11"/>
  <c r="M239" i="11"/>
  <c r="M240" i="11"/>
  <c r="M241" i="11"/>
  <c r="M242" i="11"/>
  <c r="M243" i="11"/>
  <c r="M244" i="11"/>
  <c r="M245" i="11"/>
  <c r="M246" i="11"/>
  <c r="M247" i="11"/>
  <c r="M248" i="11"/>
  <c r="M249" i="11"/>
  <c r="M250" i="11"/>
  <c r="M251" i="11"/>
  <c r="M252" i="11"/>
  <c r="M253" i="11"/>
  <c r="M254" i="11"/>
  <c r="M255" i="11"/>
  <c r="M256" i="11"/>
  <c r="M257" i="11"/>
  <c r="M258" i="11"/>
  <c r="M259" i="11"/>
  <c r="M260" i="11"/>
  <c r="M261" i="11"/>
  <c r="M262" i="11"/>
  <c r="M263" i="11"/>
  <c r="M264" i="11"/>
  <c r="M265" i="11"/>
  <c r="M266" i="11"/>
  <c r="M267" i="11"/>
  <c r="M268" i="11"/>
  <c r="M269" i="11"/>
  <c r="M270" i="11"/>
  <c r="M271" i="11"/>
  <c r="M272" i="11"/>
  <c r="M273" i="11"/>
  <c r="M274" i="11"/>
  <c r="M12" i="11"/>
</calcChain>
</file>

<file path=xl/sharedStrings.xml><?xml version="1.0" encoding="utf-8"?>
<sst xmlns="http://schemas.openxmlformats.org/spreadsheetml/2006/main" count="866" uniqueCount="609">
  <si>
    <t>MIKROKIVETA B-GLUCOSA 201</t>
  </si>
  <si>
    <t>16.14.01.01.009</t>
  </si>
  <si>
    <t>16.14.01.01.010</t>
  </si>
  <si>
    <t>16.14.01.01.011</t>
  </si>
  <si>
    <t>16.14.01.01.001</t>
  </si>
  <si>
    <t>16.14.01.01.002</t>
  </si>
  <si>
    <t>16.14.01.01.003</t>
  </si>
  <si>
    <t>16.14.01.01.004</t>
  </si>
  <si>
    <t>16.14.01.01.005</t>
  </si>
  <si>
    <t>INDIKATOR PAPIR PH 0-14  A100</t>
  </si>
  <si>
    <t>16.22.01.01.073</t>
  </si>
  <si>
    <t>16.22.01.01.075</t>
  </si>
  <si>
    <t>št.preiskav</t>
  </si>
  <si>
    <t>16.13.01.01 - DOLOČITVE Z INDIREKTNO IMUNOFLUORESCENCO</t>
  </si>
  <si>
    <t>16.13.01 - DOLOČITVE Z INDIREKTNO IMUNOFLUORESCENCO</t>
  </si>
  <si>
    <t>16.13 - DOLOČITVE Z INDIREKTNO IMUNOFLUORESCENCO</t>
  </si>
  <si>
    <t>kos</t>
  </si>
  <si>
    <t>16.14.01.01.018</t>
  </si>
  <si>
    <t>HITRI PRESEJALNI  TEST NA STREPTOKOK  B v vaginalnem brisu</t>
  </si>
  <si>
    <t>16.14 - DOLOČITVE NA IMUNOKROMATOGRAFSKIH TESTNIH PLOŠČICAH</t>
  </si>
  <si>
    <t>16.14.01 - DOLOČITVE NA IMUNOKROMATOGRAFSKIH TESTNIH PLOŠČICAH</t>
  </si>
  <si>
    <t>16.14.01.01 - DOLOČITVE NA IMUNOKROMATOGRAFSKIH TESTNIH PLOŠČICAH</t>
  </si>
  <si>
    <t>16.14.01.01.017</t>
  </si>
  <si>
    <t>HITRI PRESEJALNI  TEST NA STREPTOKOK  A v brisu (vključen mora  biti kontrolni material)</t>
  </si>
  <si>
    <t>16.22.01.01.032</t>
  </si>
  <si>
    <t>16.13.01.01.002</t>
  </si>
  <si>
    <t>16.14.01.01.012</t>
  </si>
  <si>
    <t>MIKROKIVETA HB 301  4X50</t>
  </si>
  <si>
    <t>16.22.01.01.020</t>
  </si>
  <si>
    <t>16.14.01.01.014</t>
  </si>
  <si>
    <t>MIKROKIVETA HB 201 4X50</t>
  </si>
  <si>
    <t>16.22.01.01.028</t>
  </si>
  <si>
    <t>16.22 - OSTALI REAGENTI</t>
  </si>
  <si>
    <t>16.22.01 - OSTALI REAGENTI</t>
  </si>
  <si>
    <t>16.22.01.01 - OSTALI REAGENTI</t>
  </si>
  <si>
    <t>16.22.01.01.054</t>
  </si>
  <si>
    <t>16.22.01.01.055</t>
  </si>
  <si>
    <t>16.22.01.01.056</t>
  </si>
  <si>
    <t>16.22.01.01.057</t>
  </si>
  <si>
    <t>16.22.01.01.058</t>
  </si>
  <si>
    <t>16.22.01.01.059</t>
  </si>
  <si>
    <t>16.22.01.01.060</t>
  </si>
  <si>
    <t>16.22.01.01.061</t>
  </si>
  <si>
    <t>16.22.01.01.063</t>
  </si>
  <si>
    <t>16.22.01.01.064</t>
  </si>
  <si>
    <t>16.22.01.01.065</t>
  </si>
  <si>
    <t>16.22.01.01.069</t>
  </si>
  <si>
    <t>16.22.01.01.070</t>
  </si>
  <si>
    <t>16.22.01.01.071</t>
  </si>
  <si>
    <t>16.22.01.01.072</t>
  </si>
  <si>
    <t>CURATEST TRAKOVI S 10 TESTNIMI CE, 7,5X12,5 CM.</t>
  </si>
  <si>
    <t>DVOLETNA KOLIČINA</t>
  </si>
  <si>
    <t>16.22.01.01.039</t>
  </si>
  <si>
    <t>16.14.01.01.013</t>
  </si>
  <si>
    <t>16.14.01.01.016</t>
  </si>
  <si>
    <t>16.22.01.01.002</t>
  </si>
  <si>
    <t>TWEEN 20  /100ML</t>
  </si>
  <si>
    <t>16.22.01.01.024</t>
  </si>
  <si>
    <t>SC</t>
  </si>
  <si>
    <t>KOS</t>
  </si>
  <si>
    <t>Nivo1</t>
  </si>
  <si>
    <t>Nivo2</t>
  </si>
  <si>
    <t>Nivo3</t>
  </si>
  <si>
    <t>Nivo4</t>
  </si>
  <si>
    <t>Nivo5</t>
  </si>
  <si>
    <t>EM</t>
  </si>
  <si>
    <t xml:space="preserve"> ANA HEP 2 IIF 10X10 v serumu in/ali plazmi</t>
  </si>
  <si>
    <t>PBS pufer</t>
  </si>
  <si>
    <t>EVANS BLUE</t>
  </si>
  <si>
    <t>HITRI PRESEJALNI  TEST NA  INF.MONONUKLEOZO  v serumu, s katerim dokazujemo protitelesa proti: VCA IgM, VCA IgG, PB HA in EBNA IgG</t>
  </si>
  <si>
    <t xml:space="preserve"> Ponudnik mora jasno prikazati:</t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</si>
  <si>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2"/>
        <color rgb="FF000000"/>
        <rFont val="Times New Roman"/>
        <family val="1"/>
        <charset val="238"/>
      </rPr>
      <t>Kartica naj vsebuje prostor za vpis bolnikovega imena, priimka in rojstnih podatkov ter polja za vpis rezultata aglatunacije/neaglatunacije, datuma izvedbe testa in podpisa izvajalca.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</si>
  <si>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2"/>
        <color rgb="FF000000"/>
        <rFont val="Times New Roman"/>
        <family val="1"/>
        <charset val="238"/>
      </rPr>
      <t>Kartica naj ima prostor za zapis ID- številke krvne komponente, ki bo aplicirana.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</si>
  <si>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2"/>
        <color rgb="FF000000"/>
        <rFont val="Times New Roman"/>
        <family val="1"/>
        <charset val="238"/>
      </rPr>
      <t>Postopek izvedbe testa temelji na principu aglutinacije; dehidrirane reagente na kartici je dovoljeno raztopiti  s kapljico fiziološke raztopine.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</si>
  <si>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2"/>
        <color rgb="FF000000"/>
        <rFont val="Times New Roman"/>
        <family val="1"/>
        <charset val="238"/>
      </rPr>
      <t>Vsi predtiskani zapisi na kartici naj bodo v slovenskem ali v angleškem jeziku.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</si>
  <si>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2"/>
        <color rgb="FF000000"/>
        <rFont val="Times New Roman"/>
        <family val="1"/>
        <charset val="238"/>
      </rPr>
      <t>Poleg  kartice je potrebno priložiti tudi ločena navodila za uporabo v slovenskem jeziku.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</si>
  <si>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2"/>
        <color rgb="FF000000"/>
        <rFont val="Times New Roman"/>
        <family val="1"/>
        <charset val="238"/>
      </rPr>
      <t>Vsaka kartica posebej mora imeti priloženo navodilo za uporabo.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</si>
  <si>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2"/>
        <color rgb="FF000000"/>
        <rFont val="Times New Roman"/>
        <family val="1"/>
        <charset val="238"/>
      </rPr>
      <t>Kartice naj bodo pakirane v zaščitni foliji z vsaj eno letnim rokom uporabe od proizvodnje dalje, ki mora biti jasno označen na ovojnini in na sami kartici.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</si>
  <si>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2"/>
        <color rgb="FF000000"/>
        <rFont val="Times New Roman"/>
        <family val="1"/>
        <charset val="238"/>
      </rPr>
      <t xml:space="preserve">Vsaka kartica naj bo pakirana in zaščitena posebej. 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</si>
  <si>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2"/>
        <color rgb="FF000000"/>
        <rFont val="Times New Roman"/>
        <family val="1"/>
        <charset val="238"/>
      </rPr>
      <t>Kartica naj bo uporabna samo za eno testiranje.</t>
    </r>
  </si>
  <si>
    <t xml:space="preserve">Vsakega ponudnika prosimo, da k dokumentaciji priložijo tudi 10 vzorčnih kartic. </t>
  </si>
  <si>
    <t>Dodatne zahteve za serume  za sklop 16.24  DIAGNOSTIKA TRANSFUZIJA</t>
  </si>
  <si>
    <t>URINOKULTURA - po 10 testov</t>
  </si>
  <si>
    <t>16.22.01.01.021</t>
  </si>
  <si>
    <t>16.22.01.01.076</t>
  </si>
  <si>
    <t>16.22.01.01.078</t>
  </si>
  <si>
    <t>16.22.01.01.079</t>
  </si>
  <si>
    <t>MICROSAMPLE CUPS /4000</t>
  </si>
  <si>
    <t>16.22.01.01.226</t>
  </si>
  <si>
    <t>TEST NA OKULTNO  KRVAVITEV v blatu- potrditveni imunološki test  (vključen mora biti  kontrolni material)</t>
  </si>
  <si>
    <t>HITRI PRESEJALNI  TEST NA OKULTNO  KRVAVITEV v blatu- presejalni test  (gvajak  smola; zaužiti železovi preparati ne smejo vplivati na reakcijo na testni ploščici; testna ploščica mora vključevati notranjo kontrolo)</t>
  </si>
  <si>
    <t>HITRI PRESEJALNI TEST NA MALARIJO v polni krvi (kvalitativna določitev P. falciparum, P. vivax, P. ovale, P. malariae; reagent z monoklonskimi protitelesi proti pLDH in specifičnimi protitelesi za HRP2)</t>
  </si>
  <si>
    <t>HITRI PRESEJALNI TEST NA VIRUS INFLUENCE A+B (vključen mora biti  kontrolni material)</t>
  </si>
  <si>
    <t>COMBUR 10 (Acetilsalicilna kislina ne sme motiti reakcij na testnih poljih)</t>
  </si>
  <si>
    <t>COMBUR 3 (Acetilsalicilna kislina ne sme motiti reakcij na testnih poljih)</t>
  </si>
  <si>
    <t>HITRI PRESEJALNI TEST TROPONIN T  SENSITIVE po 10 testov</t>
  </si>
  <si>
    <t>STANDARD ZA PROSTE MAŠČOBNE KISLINE</t>
  </si>
  <si>
    <t>KONTROLA ZA PROSTE MAŠČOBNE KISLINE</t>
  </si>
  <si>
    <t>REAGENT ZA PROSTE MAŠČOBNE KISLINE ZA DELO NA APARATU Cobas c501 (skupaj z aplikacijo za aparat)</t>
  </si>
  <si>
    <t>IMMUNOASSAY PREMIUM TRI-LEVEL CONTROL 4X3X5ml s stabilnostjo vsaj 4 tedne</t>
  </si>
  <si>
    <t>REAGENT ZA BAKER (5x20)</t>
  </si>
  <si>
    <t>16.23.01.01.002</t>
  </si>
  <si>
    <t>Mo99/Tc99m mokri  generator aktivnosti 19- 22 GBq-Generator za  pridobivanje tehnecija.  Dimenzije eneratorja  valjaste oblike nej ne  presegajo premera 130  mm, višine 290mm.</t>
  </si>
  <si>
    <t>16.23.01.01.003</t>
  </si>
  <si>
    <t>Makroalbumin agregat  (MAA)-Kit za pripravo  Tc99m-MAA za  perfuzijsko scintigrafijo  pljuč</t>
  </si>
  <si>
    <t>16.23.01.01.004</t>
  </si>
  <si>
    <t>Ga 67-citrat 185-370  MBq.  Radionuklid za  diagnostiko vnetja in  malignoma</t>
  </si>
  <si>
    <t>16.23.01.01.005</t>
  </si>
  <si>
    <t>Kit za pripravo Tc99m-  sulesomab antigranulocitnih  protiteles za diagnostiko  vnetja</t>
  </si>
  <si>
    <t>16.23.01.01.006</t>
  </si>
  <si>
    <t>Kit za pripravo Tc99m- mab 250/183  antigranulocitnih  protiteles za diagnostiko  vnetja</t>
  </si>
  <si>
    <t>16.23.01.01.007</t>
  </si>
  <si>
    <t>Sestamibi -Kit za pripravo  radiofarmacevtika za  perfuzijsko scintigrafijo  srca, malignomov,  obščitnic</t>
  </si>
  <si>
    <t>16.23.01.01.010</t>
  </si>
  <si>
    <t>TI 201-klorid 185- 222MBq- Radionuklid za  perfuzijsko scintigrafijo  srca, prikaz malignomov</t>
  </si>
  <si>
    <t>16.23.01.01.011</t>
  </si>
  <si>
    <t>Kit za pripravo Tc99m- MAG3 za renografijo</t>
  </si>
  <si>
    <t>16.23.01.01.012</t>
  </si>
  <si>
    <t>Kit za pripravo Tc99m- DTPA za renografijo</t>
  </si>
  <si>
    <t>16.23.01.01.013</t>
  </si>
  <si>
    <t>Kit za pripravo Tc99m- DMS za statično  scintigrafijo ledvic</t>
  </si>
  <si>
    <t>16.23.01.01.014</t>
  </si>
  <si>
    <t>Kit za pripravo TC99m  nanokoloida za  scintigrafsko limfografijo  in scintigrafijo kostnega  mozga</t>
  </si>
  <si>
    <t>16.23.01.01.017</t>
  </si>
  <si>
    <t>DPD- Kit za pripravo  radiofarmacevtika za  scintigrafijo kosti</t>
  </si>
  <si>
    <t>Ultra TAg RBC. Kit za  markiranje eritrocitov.</t>
  </si>
  <si>
    <t>ECD= BICISAT- Kit za  pripravo Tc99m ECD za  perfuzijsko scintigrafijo  možganov</t>
  </si>
  <si>
    <t>16.23.01.01.023</t>
  </si>
  <si>
    <t>I-131 Terapevtske kapsule  740 MBq</t>
  </si>
  <si>
    <t>16.23.01.01.024</t>
  </si>
  <si>
    <t>I-131 Terapevtske kapsule  800 MBq</t>
  </si>
  <si>
    <t>16.23.01.01.025</t>
  </si>
  <si>
    <t>I-131 Terapevtske kapsule  555 MBq</t>
  </si>
  <si>
    <t>16.23.01.01.026</t>
  </si>
  <si>
    <t>Sm-153 EDTMP-  Radiofarmacevtik za  paliacijo kostne bolečine</t>
  </si>
  <si>
    <t>16.23.01.01.031</t>
  </si>
  <si>
    <t>HMPAO (exametazime), nestabilizirani, kit za označevanje levkocitov</t>
  </si>
  <si>
    <t>16.23.01.01.033</t>
  </si>
  <si>
    <t>Kit za pripravo Tc-99m-HYNIC-(tyr3)-oktreotida - radiofarmaka za scintigrafijo somatostatinskih receptorjev</t>
  </si>
  <si>
    <t>16.23.01.01.035</t>
  </si>
  <si>
    <t xml:space="preserve">S-koloid ali fitat: kit za scintigrafijo </t>
  </si>
  <si>
    <t>16.23.01.01.036</t>
  </si>
  <si>
    <t xml:space="preserve"> I-131- MIBG, 37 MBq, radiofarmak</t>
  </si>
  <si>
    <t>16.23.01.01.037</t>
  </si>
  <si>
    <t>HMPAO (exametazime), stabilizirani, kit za perfuzijsko scintigrafijo možganov</t>
  </si>
  <si>
    <t>16.23.01.01.038</t>
  </si>
  <si>
    <t>sc</t>
  </si>
  <si>
    <t>16.24 - DIAGNOSTIKA- TRANSFUZIJA</t>
  </si>
  <si>
    <t>16.24.01 - DIAGNOSTIKA- TRANSFUZIJA</t>
  </si>
  <si>
    <t>16.24.01.01 - DIAGNOSTIKA- TRANSFUZIJA</t>
  </si>
  <si>
    <t>16.24.01.01.004</t>
  </si>
  <si>
    <t>16.24.01.01.038</t>
  </si>
  <si>
    <t>ID Diluent 1 reagent, 500 ml</t>
  </si>
  <si>
    <t>16.24.01.01.040</t>
  </si>
  <si>
    <t>ID  Diluent 2 reagent, 500 ml</t>
  </si>
  <si>
    <t>16.24.01.01.048</t>
  </si>
  <si>
    <t>Gelske kartice za določanje  krvnih skupin za  novorojenčke (humane),  4x12</t>
  </si>
  <si>
    <t>16.24.01.01.049</t>
  </si>
  <si>
    <t>Gelske kartice za določanje  krvnih skupin za  novorojenčke (humane), 60x12</t>
  </si>
  <si>
    <t>ID-Card DAT IgG1-IgG3   IgG subclasses 1x12 gelske kartice</t>
  </si>
  <si>
    <t>ID TIPS</t>
  </si>
  <si>
    <t>ID CELL STAB 500 ml</t>
  </si>
  <si>
    <t>ID CELL WASH P 500 ML</t>
  </si>
  <si>
    <t>ID-Partial RhD Typing Set (serumi in gelske kartice za določanje šibkega D antigena in kategorij D antigena) 6 x 0,4 ml</t>
  </si>
  <si>
    <t>Kit za elucijo eritrocitnih  protiteles z glicin/HCl pufrom, Elution System  for acid elution of antibodies</t>
  </si>
  <si>
    <t>Datum:</t>
  </si>
  <si>
    <t xml:space="preserve">Žig in podpis: </t>
  </si>
  <si>
    <t>Gojišče za mikrobiološko kontrolo krvnih pripravkov BACT/ALERT BPA</t>
  </si>
  <si>
    <t>Gojišče za mikrobiološko kontrolo krvnih pripravkov BACT/ALERT BPN</t>
  </si>
  <si>
    <t>ANTI-ENDOMYSIUM/IFA 48 TEST (testna ploščica mora imeti največ štiri testna polja)</t>
  </si>
  <si>
    <t>ACE REAGENT (z vključenim kalibratorjem in vsaj dvema nivojema kontrol) za 100 testov</t>
  </si>
  <si>
    <t>PARASEP MINI (komplet mora vsebovati fiksativ in koncentracijsko tekočino)</t>
  </si>
  <si>
    <t>Kartica s posušenimi serumi za določanje krvne  skupine AB0 + RhD ob postelji</t>
  </si>
  <si>
    <t>16.22.01.01.083</t>
  </si>
  <si>
    <t>BacT/ALERT hemokulturna FA Aerobna steklenička plastična (100)</t>
  </si>
  <si>
    <t>16.22.01.01.084</t>
  </si>
  <si>
    <t>BacT/ALERT hemokulturna FN Anaerobna steklenička plastična (100)</t>
  </si>
  <si>
    <t>16.22.01.01.085</t>
  </si>
  <si>
    <t>BacT/ALERT hemokulturna PF pediatrična steklenička plastična za odvzem majhnega volumna krvi, od minimalno 0,1ml (100)</t>
  </si>
  <si>
    <t>16.22.01.01.086</t>
  </si>
  <si>
    <t>Tulec za odvzem hemokulturnega vzorca (320)</t>
  </si>
  <si>
    <t>16.22.01.01.087</t>
  </si>
  <si>
    <t>BRIS, STUART GOJIŠČE OGLJE, ZA GRLO, VAGINO, RANE IN KOŽO  S PLASTIČNO PALČKO IN ČRNIM ZAMAŠKOM   -  ANAEROBI</t>
  </si>
  <si>
    <t>16.22.01.01.088</t>
  </si>
  <si>
    <t>BRIS, STUART GOJIŠČE OGLJE, ZA GRLO, VAGINO, RANE IN KOŽO Z ALUMINIJASTO PALČKO IN ORANŽNIM ZAMAŠKOM  - AEROBI</t>
  </si>
  <si>
    <t>16.22.01.01.089</t>
  </si>
  <si>
    <t>BRIS, STUART  BREZBARVNO GOJIŠČE, ZA GRLO, VAGINO, RANE IN KOŽO S PLASTIČNO  PALČKO IN MODRIM ZAMAŠKOM - AEROBI</t>
  </si>
  <si>
    <t>16.22.01.01.090</t>
  </si>
  <si>
    <t xml:space="preserve">Set za določanje vonjev v pen sticku. Pakiranje naj vsebuje min. 12 različnih naravnih vonjev.  Rezultati naj bodo statistično obdelani, priložen naj bo normogram, obstojen 6-12 mes. </t>
  </si>
  <si>
    <t>16.22.01.01.092</t>
  </si>
  <si>
    <t>Test za ugotavljanje odtekanja plodovne vode</t>
  </si>
  <si>
    <t>16.22.01.01.093</t>
  </si>
  <si>
    <t>Test za ugotavljanje prezgodnjega poroda</t>
  </si>
  <si>
    <t>16.22.01.01.094</t>
  </si>
  <si>
    <t xml:space="preserve">Palčka vatirana za odvzem brisa - ugotavljanje HPV </t>
  </si>
  <si>
    <t>16.22.01.01.101</t>
  </si>
  <si>
    <t>Test epikutani  PERUBALSAM, 5ML</t>
  </si>
  <si>
    <t>16.22.01.01.102</t>
  </si>
  <si>
    <t>Test epikutani BENZOCAIN, 5ML</t>
  </si>
  <si>
    <t>16.22.01.01.103</t>
  </si>
  <si>
    <t>Test epikutani BUDESONID, 5ML</t>
  </si>
  <si>
    <t>16.22.01.01.104</t>
  </si>
  <si>
    <t>Test epikutani 4-TERT-BUTYLPHENOL FORMALDEHIDEHYDE RESIN</t>
  </si>
  <si>
    <t>16.22.01.01.105</t>
  </si>
  <si>
    <t>Test epikutani CLIOQUINOL, 5ML</t>
  </si>
  <si>
    <t>16.22.01.01.106</t>
  </si>
  <si>
    <t>Test epikutani COBALT (II) CHLORIDE HEXAHYDRATE, 5ML</t>
  </si>
  <si>
    <t>16.22.01.01.107</t>
  </si>
  <si>
    <t>Test epikutani COLOPHONIUM, 5ML</t>
  </si>
  <si>
    <t>16.22.01.01.108</t>
  </si>
  <si>
    <t>Test epikutani FORMALDEHYD, 5ML</t>
  </si>
  <si>
    <t>16.22.01.01.109</t>
  </si>
  <si>
    <t>Test epikutani DUFTSTOFF-MIX, 5ML</t>
  </si>
  <si>
    <t>16.22.01.01.110</t>
  </si>
  <si>
    <t>Test epikutani DUFTSTOFF-MIX II,  5ML</t>
  </si>
  <si>
    <t>16.22.01.01.111</t>
  </si>
  <si>
    <t>Test epikutani HYDROXYMETHYLCYCLOHEXEN (LYRAL) 5 ML</t>
  </si>
  <si>
    <t>16.22.01.01.112</t>
  </si>
  <si>
    <t>Test epikutani 4-FHENYLENDIAMIN (IPPD), 5 ML</t>
  </si>
  <si>
    <t>16.22.01.01.113</t>
  </si>
  <si>
    <t>Test epikutani WOLLWACHSALKOHOLE (LANOLIN) 5 ML</t>
  </si>
  <si>
    <t>16.22.01.01.114</t>
  </si>
  <si>
    <t>Test epikutani MERCAPTO MIX (C)  5ML</t>
  </si>
  <si>
    <t>16.22.01.01.115</t>
  </si>
  <si>
    <t>Test epikutani 2-MERCAPTOBENZOTHIAZOLE 5 ML</t>
  </si>
  <si>
    <t>16.22.01.01.116</t>
  </si>
  <si>
    <t>Test epikutani METHYLCHLOROISOTHIAZINOLON 5 ML</t>
  </si>
  <si>
    <t>16.22.01.01.117</t>
  </si>
  <si>
    <t>Test epikutani METHYLDIBROMOGLUTARONITRIL(MDGBN),5ML</t>
  </si>
  <si>
    <t>16.22.01.01.118</t>
  </si>
  <si>
    <t>Test epikutani NEOMYCINSULFAT, 5ML</t>
  </si>
  <si>
    <t>16.22.01.01.119</t>
  </si>
  <si>
    <t>Test epikutani NICKELSULFAT 5ML</t>
  </si>
  <si>
    <t>16.22.01.01.120</t>
  </si>
  <si>
    <t>Test epikutani PARABEN-MIX  5ML</t>
  </si>
  <si>
    <t>16.22.01.01.121</t>
  </si>
  <si>
    <t>Test epikutani P-PHENYLENDIAMIN  5ML</t>
  </si>
  <si>
    <t>16.22.01.01.122</t>
  </si>
  <si>
    <t>Test epikutani KALIUMDICHROMAT  5ML</t>
  </si>
  <si>
    <t>16.22.01.01.123</t>
  </si>
  <si>
    <t>Test epikutani PRIMIN  5ML</t>
  </si>
  <si>
    <t>16.22.01.01.124</t>
  </si>
  <si>
    <t>Test epikutani QUATERNIUM 15, 5ML</t>
  </si>
  <si>
    <t>16.22.01.01.125</t>
  </si>
  <si>
    <t>Test epikutani SESQUITERPENLACTON-MIX  2ML</t>
  </si>
  <si>
    <t>16.22.01.01.126</t>
  </si>
  <si>
    <t>Test epikutani THIURAM-MIX, 5ML</t>
  </si>
  <si>
    <t>16.22.01.01.127</t>
  </si>
  <si>
    <t>Test epikutani TIXOCORTOL-PIVALAT  5ML</t>
  </si>
  <si>
    <t>Test epikutani EPOXIDHARZ (EPOKSISMOLE) 5ML</t>
  </si>
  <si>
    <t>Test epikutani FORMALDEHYDE (2% AQ.)</t>
  </si>
  <si>
    <t>Test epikutani METHYLCHLOROISOTHIAZOLINONE (0,02% AQ.)</t>
  </si>
  <si>
    <t>Test epikutani METHYLISOTHIAZOLINONE (0,2% AQ.)</t>
  </si>
  <si>
    <t>Test epikutani TEXTILE DYE MIX 6,6%</t>
  </si>
  <si>
    <t>16.22.01.01.128</t>
  </si>
  <si>
    <t>16.22.01.01.129</t>
  </si>
  <si>
    <t>16.22.01.01.130</t>
  </si>
  <si>
    <t>16.22.01.01.131</t>
  </si>
  <si>
    <t>16.22.01.01.132</t>
  </si>
  <si>
    <t>16.22.01.01.216</t>
  </si>
  <si>
    <t>DAP DILUENT 24X1ML</t>
  </si>
  <si>
    <t>TEST DAP SET PRICK</t>
  </si>
  <si>
    <t>TEST PRICK MLEKO SOLUTION 3ML</t>
  </si>
  <si>
    <t>16.22.01.01.214</t>
  </si>
  <si>
    <t>16.22.01.01.215</t>
  </si>
  <si>
    <t>16.22.01.01.217</t>
  </si>
  <si>
    <t>Specialni pufer za transport biopsijskih vzorcev, ki zadrži osmolarnost in pH do 48 ur. Vsebuje  crioprotektant, ki preprečuje kristalizacijo pri hitrih zamrzovalnih tehnikah.</t>
  </si>
  <si>
    <t>Test za odkrivanje in potrditev dedne bolezni cistične fibroze pri novorojenčkih. Test znojenja temelji na treh fazah: stimulacija( pridobivanje znoja s stimulacijo potenja), zbiranje znoja in analiziranje. Metoda določevanja je iontoforeza. Ekstrakcija vzorca znoja poteka iz površine kože v plastično cevko in nato v zbiralnik znoja. Test se izvaja na aparatu  Nanoduct® Neonatal Sweat Analysis System.</t>
  </si>
  <si>
    <t>16.22.01.01.218</t>
  </si>
  <si>
    <t>ACT test za heparinski antikoagulacijski monitoring med bypass operacijo.</t>
  </si>
  <si>
    <t>16.22.01.01.219</t>
  </si>
  <si>
    <t>Bris suhi sterilni za virološko preiskavo za nasopharings, ALU (kovinska) palčka, bris iz dakrona ali rajona (ne bombažni)</t>
  </si>
  <si>
    <t>Bris suhi sterilni za virološko preiskavo za žrelo in tonzile za virološko preiskavo, PLASTIČNA palčka, bris iz dakrona ali rajona (ne bombažni)</t>
  </si>
  <si>
    <t>16.22.01.01.220</t>
  </si>
  <si>
    <t>16.22.01.01.221</t>
  </si>
  <si>
    <t>THIOGLYCOLLATE MEDIUM USP      10 x 100 ml</t>
  </si>
  <si>
    <t>SILIKONSKI SPREJ 500 ML</t>
  </si>
  <si>
    <t>16.22.01.01.227</t>
  </si>
  <si>
    <t>16.22.01.01.228</t>
  </si>
  <si>
    <t>Mo99/Tc99m mokri  generator aktivnosti 12-19 GBq-Generator za  pridobivanje tehnecija.  Dimenzije generatorja  valjaste oblike naj ne  presegajo premera 130  mm, višine 290mm.</t>
  </si>
  <si>
    <t>Techne vial kit 25 ml/25; vakumske viale volumna 25 ml, pakiranje po 25 vial, sterilne</t>
  </si>
  <si>
    <t>Techne vial kit 11 ml/25; vakumske viale volumna 11 ml, pakiranje po 25 vial, sterilne</t>
  </si>
  <si>
    <t>Techne vial kit 5 ml/25; vakumske viale volumna 5 ml, pakiranje po 25 vial, sterilne</t>
  </si>
  <si>
    <t>I-131 Diagnostičnee kapsule  37 MBq</t>
  </si>
  <si>
    <t>16.23.01.01.001</t>
  </si>
  <si>
    <t>16.23.01.01.027</t>
  </si>
  <si>
    <t>16.23.01.01.028</t>
  </si>
  <si>
    <t>16.23.01.01.029</t>
  </si>
  <si>
    <t>16.23.01.01.030</t>
  </si>
  <si>
    <t>HITRI PRESEJALNI  TEST NA  KANABINOIDE v urinu (mejna vrednost 50 µg/L; test mora biti od istega proizvajalca kot hitri presejalni testi na kokain, metamfetamine, opiate in metadon v urinu)</t>
  </si>
  <si>
    <t>HITRI PRESEJALNI  TEST NA  METAMFETAMINE v urinu (mejna vrednost 1000 µg/L; test mora biti od istega proizvajalca kot hitri presejalni testi na kokain, opiate, metadon in kanabinoide v urinu)</t>
  </si>
  <si>
    <t>HITRI PRESEJALNI  TEST NA OPIATE v urinu (mejna vrednost 300 µg/L; test mora biti od istega proizvajalca kot hitri presejalni testi na kanabinoide, metamfetamine, kokain in metadon v urinu)</t>
  </si>
  <si>
    <t>HITRI PRESEJALNI  TEST NA METADON v urinu (mejna vrednost 300 µg/L; test mora biti od istega proizvajalca kot hitri presejalni testi na kanabinoide, metamfetamine, opiate in kokain v urinu)</t>
  </si>
  <si>
    <t>HITRI PRESEJALNI  TEST NA CL.DIFFICILE  v blatu (vključen mora biti  kontrolni material). Test mora biti od istega proizvajalca kot je hitri presejalni test na Cl. Difficile Toxin A in Toxin B</t>
  </si>
  <si>
    <t>HITRI PRESEJALNI  TEST NA CL.DIFFICILE  TOXIN A in TOXIN B v blatu (vključen mora biti  kontrolni material) Test mora biti od istega proizvajalca kot je hitri presejalni test na Cl. Difficile v blatu</t>
  </si>
  <si>
    <t>HITRI PRESEJALNI  TEST NA CHLAMYDIO v  brisu (komplet mora vsebovati kontrolni material, reagent z monoklonskmi protitelesi in suhe brise v zaščitni transportni epruveti, ki jo po odvzemu vzorca zapremo).</t>
  </si>
  <si>
    <t>HITRI PRESEJALNI  TEST NA  MYCOPLASMO  PNEUMONIAE v serumu ( vključena morata biti  kontrolni material in reagent z  monoklonskimi protitelesi)</t>
  </si>
  <si>
    <t>HITRI PRESEJALNI  TEST NA ROTA- ADENOVIRUS v blatu  (vključena morata biti  kontrolni material in reagent z  monoklonskimi protitelesi)</t>
  </si>
  <si>
    <t>HITRI PRESEJALNI  TEST ZA DOLOČANJE  HCG v urinu (Občutljivost  testa do 25 IU/L, reagent z monoklonskimi protitelesi)</t>
  </si>
  <si>
    <t>URINSKA KONTROLA  ZA KVANTITATIVNO  ANALIZO URINA (normalni nivo; 12x10 mL)</t>
  </si>
  <si>
    <t>URINSKA KONTROLA  ZA KVANTITATIVNO  ANALIZO URINA (patološki nivo; 12x10 mL)</t>
  </si>
  <si>
    <t>URINSKA KONTROLA ZA KVALITATIVNO ANALIZO URINA (normalni, patološki nivo; 2x25 mL)</t>
  </si>
  <si>
    <t>KALIBRATOR ZA BAKER v serumu</t>
  </si>
  <si>
    <t>KONTROLA ZA BAKER v serumu (dva nivoja)</t>
  </si>
  <si>
    <t>RIVAROXABAN KALIBRATOR (0 - 500 µg/L; pettočkovna kalibracija) 5 x 1 mL</t>
  </si>
  <si>
    <t>RIVAROXABAN KALIBRATOR (0 - 150 µg/L; pettočkovna kalibracija) 5 x 1 mL</t>
  </si>
  <si>
    <t>RIVAROXABAN KONTROLA L-nizka (6 x 1 mL), dva nivoja</t>
  </si>
  <si>
    <t>RIVAROXABAN KONTROLA  (6 X 1 mL), dva nivoja</t>
  </si>
  <si>
    <t>APIXABAN KONTROLA L -nizka (6 X 1 mL), dva nivoja</t>
  </si>
  <si>
    <t>APIXABAN KALIBRATOR (0 - približno 570 µg/L; pettočkovna kalibracija) 5 x 1 mL</t>
  </si>
  <si>
    <t>APIXABAN KONTROLA - (6 x 1 mL), dva nivoja</t>
  </si>
  <si>
    <t>16.22.01.01.029</t>
  </si>
  <si>
    <t>16.22.01.01.030</t>
  </si>
  <si>
    <t>16.22.01.01.229</t>
  </si>
  <si>
    <t>LEUKOCYTE ALKALINE PHOSPHATASE KIT za 10 barvanj</t>
  </si>
  <si>
    <t>16.22.01.01.230</t>
  </si>
  <si>
    <t xml:space="preserve">TEST HELICOBACTER PYLORI  </t>
  </si>
  <si>
    <t>ID PAPAIN  a 10 ML</t>
  </si>
  <si>
    <t>16.22.01.01.077</t>
  </si>
  <si>
    <t>α-AKTIN/ 1A4/ 0,2 mL</t>
  </si>
  <si>
    <t>Ber-Ep4/ Ber-Ep4/ 1 mL</t>
  </si>
  <si>
    <t>CAM 5.2 /CAM 5.2/ 0.2/ 0.5  mL</t>
  </si>
  <si>
    <t>CALRETININ/ DAK-Calret1/ 0.1/ 0.2  mL</t>
  </si>
  <si>
    <t>CALPONIN / Calp/ 0.1 mL</t>
  </si>
  <si>
    <t>CEA/ CEA-31/  0.1  mL</t>
  </si>
  <si>
    <t>CD3/ MRQ-39/  1 mL</t>
  </si>
  <si>
    <t>CD10 / 56C6/  RTU</t>
  </si>
  <si>
    <t>CD15 / MMA/ 0.1  mL</t>
  </si>
  <si>
    <t>CD20 /  L-26/  0.1  mL</t>
  </si>
  <si>
    <t>CD30 /  Ber-H2/  0.1  mL</t>
  </si>
  <si>
    <t>CD34 (Class II) /  QBEnd10/  0.1  mL</t>
  </si>
  <si>
    <t>CD68 /  PG-M1/ 0.1  mL</t>
  </si>
  <si>
    <t>CD117 / (c-kit)/ 0.2 mL</t>
  </si>
  <si>
    <t>CHROMOGRANIN / DAK-A3/ 0.2/ 0.5  mL</t>
  </si>
  <si>
    <t>CITOKERATIN / 35betaH11/ 0,1mL</t>
  </si>
  <si>
    <t>CK 34be12/ 34βe12/0,1mL</t>
  </si>
  <si>
    <t>CK 34be12/ 34βe12/RTU</t>
  </si>
  <si>
    <t>CK1 /AE1/AE3/1 mL</t>
  </si>
  <si>
    <t>CK 5/6/ (D5&amp;16B4)/ 0.1 mL</t>
  </si>
  <si>
    <t>CK 8/18/ B22.1&amp;B23.1/ 0.1 mL</t>
  </si>
  <si>
    <t>CK7/ OV-TL 12/30 / 0,2mL</t>
  </si>
  <si>
    <t>CK7/  SP52 / RTU</t>
  </si>
  <si>
    <t>CK19/  A53-B/A2.26 /  0.1 Ml</t>
  </si>
  <si>
    <t>CK20/  Ks20,8/  0,2mL</t>
  </si>
  <si>
    <t>CK20/  SP33/  RTU</t>
  </si>
  <si>
    <t>DESMIN/  D33/  0,1mL</t>
  </si>
  <si>
    <t>E-CADHERIN/ NCH-38/  0.2/0.5 mL</t>
  </si>
  <si>
    <t>Ep-CAM/  MOC-31/  0.1/0.5 mL</t>
  </si>
  <si>
    <t>EMA /  E29/  0.1/0.2 mL</t>
  </si>
  <si>
    <t>FVIII / Von Willbrand faktor/  0.1 mL</t>
  </si>
  <si>
    <t>GATA3/ L50-823/  0.1 mL</t>
  </si>
  <si>
    <t xml:space="preserve"> Melanosom/   HMB-45/  0.1 mL</t>
  </si>
  <si>
    <t>Hepatocyte Specific Antigen (Hep-Par1)/  OCH1E5/ 0.1 mL</t>
  </si>
  <si>
    <t>Ki67/  MIB-1/ 0,1mL</t>
  </si>
  <si>
    <t>Ki67/  (30-9)/ RTU</t>
  </si>
  <si>
    <t>LCA (CD45)/ 2B11+PD7/26/ 0.1 mL</t>
  </si>
  <si>
    <t>MELAN / A103/ 0.1/0.5 mL</t>
  </si>
  <si>
    <t>MNF116          (Citokeratin)/ MNF116/ 0.1 mL</t>
  </si>
  <si>
    <t>NSE / BBS/NC/VI-H14 / 0.1  mL</t>
  </si>
  <si>
    <t>PSA/  poliklonsko/  0.1  mL</t>
  </si>
  <si>
    <t>P16/  (E6H4)/  RTU</t>
  </si>
  <si>
    <t>P63/  DAK-p63/ 0.1  mL</t>
  </si>
  <si>
    <t>RACEMAZA (AMACR) / 13H4/  1 mL</t>
  </si>
  <si>
    <t>Renal Cell Carcinoma/ PN-15 / 0.1 mL</t>
  </si>
  <si>
    <t>SYNAPTOFIZIN/ DAK-SYNAP/  0.1 mL</t>
  </si>
  <si>
    <t>S 100/ poliklonsko/ 0.1 mL</t>
  </si>
  <si>
    <t>TTF-1 / 8G7G3/1 /  0,1mL</t>
  </si>
  <si>
    <t>VIMENTIN/ V9 /  0,1mL</t>
  </si>
  <si>
    <t>ESTROGEN/ SP1 / 0,1mL</t>
  </si>
  <si>
    <t>ESTROGEN/ SP1 / RTU</t>
  </si>
  <si>
    <t>PROGESTERON /  1 E2/   0,1mL</t>
  </si>
  <si>
    <t>PROGESTERON/  1 E2 /  RTU</t>
  </si>
  <si>
    <t>WT-1/ 6F-H2/  0,1/0,2mL</t>
  </si>
  <si>
    <t>Myosin,Smooth Muscle/  SMMS-1/ 0.1 mL</t>
  </si>
  <si>
    <t>STATHMIN/ SP49 /  0.1 mL</t>
  </si>
  <si>
    <t>CD44/  MRQ-13/  0.1/0.5 mL</t>
  </si>
  <si>
    <t>CDX-2/ EPR2764Y/  0.1/0.5 mL</t>
  </si>
  <si>
    <t>CMV</t>
  </si>
  <si>
    <t>INHIBIN/ alpha R1/  0.5/ 1 mL</t>
  </si>
  <si>
    <t>Oct-4/  MRQ-10/  0.1/0.5 mL</t>
  </si>
  <si>
    <t>P53/  DO7/  0.1/0.5 mL</t>
  </si>
  <si>
    <t>P57/  Kp10 / 0.1/0.5 mL</t>
  </si>
  <si>
    <t>h-Caldesmon/ h HCD/  0.1/0.5 mL</t>
  </si>
  <si>
    <t>Amiloid A</t>
  </si>
  <si>
    <t>Beta Katenin</t>
  </si>
  <si>
    <t>Helicobacter Pylori</t>
  </si>
  <si>
    <t>ALBUMINE BOVINE</t>
  </si>
  <si>
    <t>ANTIBODY DILUENT</t>
  </si>
  <si>
    <t>CINTEC PLUS CYTOLOGY</t>
  </si>
  <si>
    <t>CRIOMATRIX SMOLA 4x12 Ml</t>
  </si>
  <si>
    <t>16.25 - DIAGNOSTIKA- IMNUHISTOKEMIJA IN IMUNOCITOKEMIJA</t>
  </si>
  <si>
    <t>16.25.01 - IMNUHISTOKEMIJA IN IMUNOCITOKEMIJA</t>
  </si>
  <si>
    <t>16.25.01.01.001</t>
  </si>
  <si>
    <t>16.25.01.01.002</t>
  </si>
  <si>
    <t>16.25.01.01.003</t>
  </si>
  <si>
    <t>16.25.01.01.004</t>
  </si>
  <si>
    <t>16.25.01.01.005</t>
  </si>
  <si>
    <t>16.25.01.01.006</t>
  </si>
  <si>
    <t>16.25.01.01.007</t>
  </si>
  <si>
    <t>16.25.01.01.008</t>
  </si>
  <si>
    <t>16.25.01.01.009</t>
  </si>
  <si>
    <t>16.25.01.01.010</t>
  </si>
  <si>
    <t>16.25.01.01.011</t>
  </si>
  <si>
    <t>16.25.01.01.012</t>
  </si>
  <si>
    <t>16.25.01.01.013</t>
  </si>
  <si>
    <t>16.25.01.01.014</t>
  </si>
  <si>
    <t>16.25.01.01.015</t>
  </si>
  <si>
    <t>16.25.01.01.016</t>
  </si>
  <si>
    <t>16.25.01.01.017</t>
  </si>
  <si>
    <t>16.25.01.01.018</t>
  </si>
  <si>
    <t>16.25.01.01.019</t>
  </si>
  <si>
    <t>16.25.01.01.020</t>
  </si>
  <si>
    <t>16.25.01.01.021</t>
  </si>
  <si>
    <t>16.25.01.01.022</t>
  </si>
  <si>
    <t>16.25.01.01.023</t>
  </si>
  <si>
    <t>16.25.01.01.024</t>
  </si>
  <si>
    <t>16.25.01.01.025</t>
  </si>
  <si>
    <t>16.25.01.01.026</t>
  </si>
  <si>
    <t>16.25.01.01.027</t>
  </si>
  <si>
    <t>16.25.01.01.028</t>
  </si>
  <si>
    <t>16.25.01.01.029</t>
  </si>
  <si>
    <t>16.25.01.01.030</t>
  </si>
  <si>
    <t>16.25.01.01.031</t>
  </si>
  <si>
    <t>16.25.01.01.032</t>
  </si>
  <si>
    <t>16.25.01.01.033</t>
  </si>
  <si>
    <t>16.25.01.01.034</t>
  </si>
  <si>
    <t>16.25.01.01.035</t>
  </si>
  <si>
    <t>16.25.01.01.036</t>
  </si>
  <si>
    <t>16.25.01.01.037</t>
  </si>
  <si>
    <t>16.25.01.01.038</t>
  </si>
  <si>
    <t>16.25.01.01.039</t>
  </si>
  <si>
    <t>16.25.01.01.040</t>
  </si>
  <si>
    <t>16.25.01.01.041</t>
  </si>
  <si>
    <t>16.25.01.01.042</t>
  </si>
  <si>
    <t>16.25.01.01.043</t>
  </si>
  <si>
    <t>16.25.01.01.044</t>
  </si>
  <si>
    <t>16.25.01.01.045</t>
  </si>
  <si>
    <t>16.25.01.01.046</t>
  </si>
  <si>
    <t>16.25.01.01.047</t>
  </si>
  <si>
    <t>16.25.01.01.048</t>
  </si>
  <si>
    <t>16.25.01.01.049</t>
  </si>
  <si>
    <t>16.25.01.01.050</t>
  </si>
  <si>
    <t>16.25.01.01.051</t>
  </si>
  <si>
    <t>16.25.01.01.052</t>
  </si>
  <si>
    <t>16.25.01.01.053</t>
  </si>
  <si>
    <t>16.25.01.01.054</t>
  </si>
  <si>
    <t>16.25.01.01.055</t>
  </si>
  <si>
    <t>16.25.01.01.056</t>
  </si>
  <si>
    <t>16.25.01.01.057</t>
  </si>
  <si>
    <t>16.25.01.01.058</t>
  </si>
  <si>
    <t>16.25.01.01.059</t>
  </si>
  <si>
    <t>16.25.01.01.060</t>
  </si>
  <si>
    <t>16.25.01.01.061</t>
  </si>
  <si>
    <t>16.25.01.01.062</t>
  </si>
  <si>
    <t>16.25.01.01.063</t>
  </si>
  <si>
    <t>16.25.01.01.064</t>
  </si>
  <si>
    <t>16.25.01.01.065</t>
  </si>
  <si>
    <t>16.25.01.01.066</t>
  </si>
  <si>
    <t>16.25.01.01.067</t>
  </si>
  <si>
    <t>16.25.01.01.068</t>
  </si>
  <si>
    <t>16.25.01.01.069</t>
  </si>
  <si>
    <t>16.25.01.01.070</t>
  </si>
  <si>
    <t>16.25.01.01.071</t>
  </si>
  <si>
    <t>Panel 11-tih 0,8% (+/-0,1) celic z znanim  fenotipom za specifikacijo eritrocitnih  protiteles na gelskih karticah, vsak mesec potrebujemo dva različna panela (dveh različnih proizvajalcev)</t>
  </si>
  <si>
    <t xml:space="preserve"> Reagent za kontrolo ABO in  RhD  serumov</t>
  </si>
  <si>
    <t>ml</t>
  </si>
  <si>
    <t>Monoklonski serum (IgG)  za določanje eritrocitnega  antigena s</t>
  </si>
  <si>
    <t xml:space="preserve">Monoklonski serum (IgM) za določanje eritrocitnega antigena e </t>
  </si>
  <si>
    <t xml:space="preserve">Monoklonski serum (IgM)  za določanje eritrocitnih antigenov AB  </t>
  </si>
  <si>
    <t xml:space="preserve">Monkolonski serum (IgM) za določanje eritrocitnega antigena c </t>
  </si>
  <si>
    <t xml:space="preserve">Monoklonski serum (IgM)  za določanje eritrocitnega antigena Cw </t>
  </si>
  <si>
    <t xml:space="preserve">Serum Anti Human  Globulin (IgG+C3d)   </t>
  </si>
  <si>
    <t xml:space="preserve">Poliklonski serum za določanje eritrocitnega antigena Kp a  </t>
  </si>
  <si>
    <t xml:space="preserve">Poliklonski serum za določanje eritrocitnega antigena Kp b  </t>
  </si>
  <si>
    <t xml:space="preserve">Poliklonski serum za določanje eritrocitnega antigena Lu a  </t>
  </si>
  <si>
    <t xml:space="preserve">Poliklonski serum za določanje eritrocitnega antigena Lu b  </t>
  </si>
  <si>
    <t xml:space="preserve">Monoklonski serum (IgM) za določanje eritrocitnega antigena S </t>
  </si>
  <si>
    <t xml:space="preserve">Poliklonski serum (IgG) za določanje  eritrocitnega antigena  Duffy b  </t>
  </si>
  <si>
    <t>Monoklonski serum (IgM) za določanje  eritrocitnega antigena A</t>
  </si>
  <si>
    <t>Monoklonski serum (IgM) za določanje  eritrocitnega antigena B</t>
  </si>
  <si>
    <t>Lektin za določanje  eritrocitnega antigena A1</t>
  </si>
  <si>
    <t>Monoklonski serum (IgM) za določanje  eritrocitnega antigena C</t>
  </si>
  <si>
    <t>Monoklonski serum (IgM) za določanje  eritrocitnega antigena D v epruveti</t>
  </si>
  <si>
    <t>Monoklonski serum (IgG) za določanje  eritrocitnega antigena  Duffy FYA</t>
  </si>
  <si>
    <t>Monoklonski serum (IgM) za določanje  eritrocitnega antigena E</t>
  </si>
  <si>
    <t>Lektin za določanje  eritrocitnega antigena H</t>
  </si>
  <si>
    <t xml:space="preserve">Monoklonski serum (IgM) za določanje  eritrocitnega antigena  KELL </t>
  </si>
  <si>
    <t>Monoklonski serum (IgM) za določanje  eritrocitnega antigena  Kidd b</t>
  </si>
  <si>
    <t>Monoklonski serum za določanje  eritrocitnega antigena M</t>
  </si>
  <si>
    <t>Monoklonski serum za določanje  eritrocitnega antigena N</t>
  </si>
  <si>
    <t>Celice za Coombs  kontrolo (4,0% +/- 1,0)</t>
  </si>
  <si>
    <t>Monoklonski serum (IgM) za določanje  eritrocitnega antigena P1</t>
  </si>
  <si>
    <t>Monoklonski serum (IgG+IgM) za določanje  eritrocitnega antigena D blend</t>
  </si>
  <si>
    <t xml:space="preserve">Monklonski serum (IgM) za določanje antigena Jk(a) </t>
  </si>
  <si>
    <t>Poliklonski serum za določanje eritrocitnega antigena Js(a)</t>
  </si>
  <si>
    <t>Poliklonski serum za določanje eritrocitnega antigena Js(b)</t>
  </si>
  <si>
    <t>Poliklonski serum za določanje  eritrocitnega antigena  Duffy Fy(a)</t>
  </si>
  <si>
    <t>Monoklonski serum (IgM) za določanje eritrocitnega antigena  Le(a)</t>
  </si>
  <si>
    <t xml:space="preserve">Monoklonski serum (IgM)  za določanje eritrocitnega antigena Le(b) </t>
  </si>
  <si>
    <t>Panel 11 celic (3% suspenzija) z znanim fenotipom za specifikacijo eritrocitnih protiteles v epruveti in za pripravo papainiziranega celičnega panela,  vsak mesec potrebujemo dva različna panela (dveh različnih proizvajalcev)</t>
  </si>
  <si>
    <t xml:space="preserve">Bovine albumin 22% </t>
  </si>
  <si>
    <t xml:space="preserve">Panel 20 celic eritrocitov  (2-4 % suspenzija)  z znanim fenotipom za specifikacijo eritrocitnih protiteles  </t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</si>
  <si>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2"/>
        <color rgb="FF000000"/>
        <rFont val="Times New Roman"/>
        <family val="1"/>
        <charset val="238"/>
      </rPr>
      <t>Kartica morajo imeti 2 dela, del  za določanje krvne skupine AB0 in RhD bolnika in del za določanje krvne skupine AB0 in RhD enote, ki jo bo bolnik prejel.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</si>
  <si>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2"/>
        <color rgb="FF000000"/>
        <rFont val="Times New Roman"/>
        <family val="1"/>
        <charset val="238"/>
      </rPr>
      <t>Kartica naj ima tudi polje s suhimi monoklonalnimi serumi za določitev A, B in  D antigena enote krvi, ki bo aplicirana bolniku in prav tako prostor za vpis rezultatov aglutinacije, datuma izvedbe testa in podpisa izvajalca.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</si>
  <si>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2"/>
        <color rgb="FF000000"/>
        <rFont val="Times New Roman"/>
        <family val="1"/>
        <charset val="238"/>
      </rPr>
      <t>Kartica naj vsebuje suhe monoklonalne reagente za določanje A, B in D eritrocitnega antigena; reagenta naj bosta  obarvana – dve različni barvi.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</si>
  <si>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2"/>
        <color rgb="FF000000"/>
        <rFont val="Times New Roman"/>
        <family val="1"/>
        <charset val="238"/>
      </rPr>
      <t>Kartica morajo imeti oznako CE, vedno mora biti pri dobavi priložen certifikat analiz</t>
    </r>
  </si>
  <si>
    <t>Kartice za določanje krvne skupine AB0 in RhD ob postelji bolnika</t>
  </si>
  <si>
    <t>16.24.01.01.001</t>
  </si>
  <si>
    <t>16.24.01.01.002</t>
  </si>
  <si>
    <t>16.24.01.01.003</t>
  </si>
  <si>
    <t>16.24.01.01.005</t>
  </si>
  <si>
    <t>16.24.01.01.006</t>
  </si>
  <si>
    <t>16.24.01.01.007</t>
  </si>
  <si>
    <t>16.24.01.01.008</t>
  </si>
  <si>
    <t>16.24.01.01.009</t>
  </si>
  <si>
    <t>16.24.01.01.010</t>
  </si>
  <si>
    <t>16.24.01.01.011</t>
  </si>
  <si>
    <t>16.24.01.01.012</t>
  </si>
  <si>
    <t>16.24.01.01.013</t>
  </si>
  <si>
    <t>16.24.01.01.014</t>
  </si>
  <si>
    <t>16.24.01.01.015</t>
  </si>
  <si>
    <t>16.24.01.01.016</t>
  </si>
  <si>
    <t>16.24.01.01.017</t>
  </si>
  <si>
    <t>16.24.01.01.018</t>
  </si>
  <si>
    <t>16.24.01.01.019</t>
  </si>
  <si>
    <t>16.24.01.01.020</t>
  </si>
  <si>
    <t>16.24.01.01.021</t>
  </si>
  <si>
    <t>16.24.01.01.022</t>
  </si>
  <si>
    <t>16.24.01.01.023</t>
  </si>
  <si>
    <t>16.24.01.01.024</t>
  </si>
  <si>
    <t>16.24.01.01.025</t>
  </si>
  <si>
    <t>16.24.01.01.026</t>
  </si>
  <si>
    <t>16.24.01.01.027</t>
  </si>
  <si>
    <t>16.24.01.01.028</t>
  </si>
  <si>
    <t>16.24.01.01.029</t>
  </si>
  <si>
    <t>16.24.01.01.030</t>
  </si>
  <si>
    <t>16.24.01.01.031</t>
  </si>
  <si>
    <t>16.24.01.01.032</t>
  </si>
  <si>
    <t>16.24.01.01.033</t>
  </si>
  <si>
    <t>16.24.01.01.034</t>
  </si>
  <si>
    <t>16.24.01.01.035</t>
  </si>
  <si>
    <t>16.24.01.01.036</t>
  </si>
  <si>
    <t>16.24.01.01.037</t>
  </si>
  <si>
    <t>16.24.01.01.039</t>
  </si>
  <si>
    <t>16.24.01.01.041</t>
  </si>
  <si>
    <t>16.24.01.01.042</t>
  </si>
  <si>
    <t>16.24.01.01.043</t>
  </si>
  <si>
    <t>16.24.01.01.044</t>
  </si>
  <si>
    <t>16.24.01.01.045</t>
  </si>
  <si>
    <t>16.24.01.01.046</t>
  </si>
  <si>
    <t>16.24.01.01.047</t>
  </si>
  <si>
    <t>16.24.01.01.050</t>
  </si>
  <si>
    <t>16.24.01.01.051</t>
  </si>
  <si>
    <t>16.24.01.01.052</t>
  </si>
  <si>
    <t>REAGENT ZA PROSTE LAHKE VERIGE KAPA V SERUMU ZA APARAT BN II SIEMENS (skupaj z aplikacijo za aparat)</t>
  </si>
  <si>
    <t>REAGENT ZA PROSTE LAHKE VERIGE LAMBDA V SERUMU ZA APARAT BN II SIEMENS (skupaj z aplikacijo za aparat)</t>
  </si>
  <si>
    <t>Crithidia luciliae 10 X 5 testov na testni ploščici. Testna ploščica mora imeti največ štiri testna polja.</t>
  </si>
  <si>
    <t>16.13.01.01.001</t>
  </si>
  <si>
    <t>16.13.01.01.003</t>
  </si>
  <si>
    <t>16.13.01.01.004</t>
  </si>
  <si>
    <t>16.13.01.01.005</t>
  </si>
  <si>
    <t>16.13.01.01.006</t>
  </si>
  <si>
    <t>16.14.01.01.006</t>
  </si>
  <si>
    <t>16.14.01.01.007</t>
  </si>
  <si>
    <t>16.14.01.01.008</t>
  </si>
  <si>
    <t>16.14.01.01.015</t>
  </si>
  <si>
    <t>16.25.01.01.072</t>
  </si>
  <si>
    <t>Kit za hitro barvanje ( BIO-DIFF RTU KIT 3X300 ml )</t>
  </si>
  <si>
    <t>16.23.01.01.01</t>
  </si>
  <si>
    <t>PULMOTEC ( PAS patient administratin set) Škatla  s 50 grafitnimi vložki po 1,34 g</t>
  </si>
  <si>
    <t>16.23 - DIAGNOSTIKA-NUKLEARNA MEDICINA</t>
  </si>
  <si>
    <t>16.23.01 - DIAGNOSTIKA-NUKLEARNA MEDICINA</t>
  </si>
  <si>
    <t>16.23.01.01 - DIAGNOSTIKA-NUKLEARNA MEDICINA</t>
  </si>
  <si>
    <t xml:space="preserve">Ponudnik </t>
  </si>
  <si>
    <t>Javno naročilo</t>
  </si>
  <si>
    <t>HITRI PRESEJALNI  TEST NA KOKAIN v urinu (mejna vrednost 300 µg/L; test mora biti od istega proizvajalca kot hitri presejalni testi na kanabinoide, metamfetamine, opiate in metadon v urinu)</t>
  </si>
  <si>
    <t xml:space="preserve">PREDRAČUN </t>
  </si>
  <si>
    <t>Cena v EUR brez DDV/EM                  (1)</t>
  </si>
  <si>
    <t>Stopnja DDV (%)  (2)</t>
  </si>
  <si>
    <t>Cena v EUR brez DDV/EM           (3)</t>
  </si>
  <si>
    <t xml:space="preserve">NAZIV ARTIKLA   (5) </t>
  </si>
  <si>
    <t>KATALOŠKA ŠTEVILKA            (6)</t>
  </si>
  <si>
    <t>PROIZVAJALEC                             (7)</t>
  </si>
  <si>
    <t>število  kosov/preiskav/minimalno pakiranje (8)</t>
  </si>
  <si>
    <t xml:space="preserve">VREDNOST v EUR z DDV                               (4) </t>
  </si>
  <si>
    <t xml:space="preserve">Številka sklopa </t>
  </si>
  <si>
    <t>Cena v EUR brez DDV/pakiranje                  (9)</t>
  </si>
  <si>
    <t>Cena v EUR brez DDV/pakiranje           (10)</t>
  </si>
  <si>
    <t xml:space="preserve">NAZIV MEDICINSKEGA PRIPOMOČKA </t>
  </si>
  <si>
    <t>Dobava diagnostike za obdobje do 30.9.2025</t>
  </si>
  <si>
    <t xml:space="preserve">16.25.01.01 - IMNUHISTOKEMIJA IN IMUNOCITOKEMIJA KONCENTRATI IN READY-TO-USE PROTITELESA: PROTITELO/ KLON/ VOLUMEN </t>
  </si>
  <si>
    <t>OBR-10</t>
  </si>
  <si>
    <t>Opomba</t>
  </si>
  <si>
    <t xml:space="preserve">Prosimo, da predložite ta dokument tudi kot  odprt Excel dokument. Naročnik bo tako lažje izvedel obdelavo podatkov. </t>
  </si>
  <si>
    <t>1. ločeno ceno seruma za količino 1 mililitra in za celotno stekleničko</t>
  </si>
  <si>
    <t>2. pakiranja (npr.: število stekleničk v škatli)</t>
  </si>
  <si>
    <t xml:space="preserve">3. potreben čas inkubacije </t>
  </si>
  <si>
    <t xml:space="preserve">4. čas uporabnosti seruma v mesecih </t>
  </si>
  <si>
    <t>5. da ima serum dobro reaktivnost in specifičnost, ki jo lahko izkazuje s podatki o jakosti aglutinacije (od + do ++++)</t>
  </si>
  <si>
    <t xml:space="preserve">6. če so pri uporabi testnega seruma potrebni dodatni reagenti za izpeljavo testa, mora ponudnik  navesti vse potrebne dodatne reagente, ki omogočajo izvedbo testa po navodilih proizvajalca; navesti ceno in priložiti navodila za delo za vsak posamezni dodatni  reagent (ne sem biti skritih zahtev po dodatnih reagentih ali materialu za dokončanje testa); pri potrebni uporabi dodatnih reagentov mora jasno prikazati ceno na 1 ml ali na test, ob upoštevanju vseh potrebnih reagentov (cel komplet- reagentov, ki so potrebni in kompatibilni za dokončno izvedbo testa) </t>
  </si>
  <si>
    <t>7. da ponudnik lahko zagotovi kontroliran transport in sledljivost temperatur od proizvajalca do SB Celje v hladni verigi in lahko to izkazuje ob vsaki dobavi</t>
  </si>
  <si>
    <t>8. Če je  pri izvajanju testa potrebna negativna kotrola, jo mora ponudnik zagotoviti skupaj z reagentom.</t>
  </si>
  <si>
    <t>9. Ob ponudbi mora ponudnik priložiti vsa potrebna navodila za delo za vsak reagent posebej, ki morajo biti napisana,v slovenskem ali angleškem jeziku.</t>
  </si>
  <si>
    <t>10. Vsi reagenti morajo imeti CE certifikat.</t>
  </si>
  <si>
    <t>11. Ob vsaki dobavi mora priložiti Certifikate analiz, za vsak dobavljen  lot reagenta.</t>
  </si>
  <si>
    <t>13. Čas inkubacije največ 15 minut</t>
  </si>
  <si>
    <r>
      <rPr>
        <sz val="7"/>
        <rFont val="Times New Roman"/>
        <family val="1"/>
        <charset val="238"/>
      </rPr>
      <t xml:space="preserve"> *</t>
    </r>
    <r>
      <rPr>
        <sz val="12"/>
        <rFont val="Times New Roman"/>
        <family val="1"/>
        <charset val="238"/>
      </rPr>
      <t>da je testni reagent visoko učinkovit</t>
    </r>
  </si>
  <si>
    <r>
      <rPr>
        <sz val="7"/>
        <rFont val="Times New Roman"/>
        <family val="1"/>
        <charset val="238"/>
      </rPr>
      <t xml:space="preserve">* </t>
    </r>
    <r>
      <rPr>
        <sz val="12"/>
        <rFont val="Times New Roman"/>
        <family val="1"/>
        <charset val="238"/>
      </rPr>
      <t>da je interpretacija rezultatov enostavna, jasna in nedvoumna; aglutinacija vidna s prostim očesom</t>
    </r>
  </si>
  <si>
    <t>12. Rezultati testiranja s testnimi serumi morajo zagotoviti aglutinacijo vsaj  +++ od  pričakovanih ++++.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</si>
</sst>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2"/>
      <color rgb="FF000000"/>
      <name val="Symbol"/>
      <family val="1"/>
      <charset val="2"/>
    </font>
    <font>
      <sz val="7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1"/>
      <color rgb="FF000000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sz val="11"/>
      <color rgb="FFFF0000"/>
      <name val="Times New Roman"/>
      <family val="1"/>
      <charset val="238"/>
    </font>
    <font>
      <sz val="11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2"/>
      <name val="Times New Roman"/>
      <family val="1"/>
      <charset val="238"/>
    </font>
    <font>
      <sz val="7"/>
      <name val="Times New Roman"/>
      <family val="1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6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18" borderId="0" applyNumberFormat="0" applyBorder="0" applyAlignment="0" applyProtection="0"/>
    <xf numFmtId="0" fontId="4" fillId="8" borderId="0" applyNumberFormat="0" applyBorder="0" applyAlignment="0" applyProtection="0"/>
    <xf numFmtId="0" fontId="5" fillId="19" borderId="0" applyNumberFormat="0" applyBorder="0" applyAlignment="0" applyProtection="0"/>
    <xf numFmtId="0" fontId="6" fillId="20" borderId="2" applyNumberFormat="0" applyAlignment="0" applyProtection="0"/>
    <xf numFmtId="0" fontId="7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21" borderId="0" applyNumberFormat="0" applyBorder="0" applyAlignment="0" applyProtection="0"/>
    <xf numFmtId="0" fontId="1" fillId="22" borderId="6" applyNumberFormat="0" applyFon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14" fillId="0" borderId="7" applyNumberFormat="0" applyFill="0" applyAlignment="0" applyProtection="0"/>
    <xf numFmtId="0" fontId="15" fillId="29" borderId="8" applyNumberFormat="0" applyAlignment="0" applyProtection="0"/>
    <xf numFmtId="0" fontId="16" fillId="20" borderId="9" applyNumberFormat="0" applyAlignment="0" applyProtection="0"/>
    <xf numFmtId="0" fontId="17" fillId="30" borderId="0" applyNumberFormat="0" applyBorder="0" applyAlignment="0" applyProtection="0"/>
    <xf numFmtId="0" fontId="18" fillId="31" borderId="9" applyNumberFormat="0" applyAlignment="0" applyProtection="0"/>
    <xf numFmtId="0" fontId="19" fillId="0" borderId="10" applyNumberFormat="0" applyFill="0" applyAlignment="0" applyProtection="0"/>
    <xf numFmtId="0" fontId="1" fillId="0" borderId="0"/>
    <xf numFmtId="0" fontId="26" fillId="0" borderId="0"/>
  </cellStyleXfs>
  <cellXfs count="63">
    <xf numFmtId="0" fontId="0" fillId="0" borderId="0" xfId="0"/>
    <xf numFmtId="0" fontId="0" fillId="0" borderId="0" xfId="0" applyAlignment="1" applyProtection="1">
      <alignment wrapText="1"/>
      <protection locked="0"/>
    </xf>
    <xf numFmtId="0" fontId="0" fillId="0" borderId="0" xfId="0" applyFont="1"/>
    <xf numFmtId="0" fontId="0" fillId="0" borderId="0" xfId="0" applyFont="1" applyBorder="1" applyAlignment="1"/>
    <xf numFmtId="0" fontId="21" fillId="0" borderId="0" xfId="0" applyFont="1" applyAlignment="1">
      <alignment horizontal="justify" vertical="center"/>
    </xf>
    <xf numFmtId="0" fontId="22" fillId="0" borderId="0" xfId="0" applyFont="1" applyAlignment="1">
      <alignment horizontal="justify" vertical="center"/>
    </xf>
    <xf numFmtId="0" fontId="24" fillId="0" borderId="0" xfId="0" applyFont="1" applyAlignment="1">
      <alignment horizontal="justify" vertical="center"/>
    </xf>
    <xf numFmtId="0" fontId="25" fillId="0" borderId="0" xfId="0" applyFont="1" applyAlignment="1">
      <alignment horizontal="justify" vertical="center"/>
    </xf>
    <xf numFmtId="0" fontId="21" fillId="0" borderId="0" xfId="0" applyFont="1" applyAlignment="1">
      <alignment horizontal="left" vertical="center"/>
    </xf>
    <xf numFmtId="0" fontId="27" fillId="0" borderId="0" xfId="0" applyFont="1" applyFill="1" applyAlignment="1">
      <alignment wrapText="1"/>
    </xf>
    <xf numFmtId="0" fontId="28" fillId="0" borderId="0" xfId="0" applyFont="1" applyFill="1" applyAlignment="1">
      <alignment wrapText="1"/>
    </xf>
    <xf numFmtId="0" fontId="28" fillId="0" borderId="0" xfId="0" applyFont="1" applyFill="1" applyProtection="1">
      <protection locked="0"/>
    </xf>
    <xf numFmtId="0" fontId="28" fillId="0" borderId="0" xfId="0" applyFont="1" applyFill="1"/>
    <xf numFmtId="0" fontId="28" fillId="0" borderId="0" xfId="0" applyFont="1" applyFill="1" applyBorder="1"/>
    <xf numFmtId="0" fontId="30" fillId="0" borderId="0" xfId="0" applyFont="1" applyFill="1"/>
    <xf numFmtId="0" fontId="31" fillId="0" borderId="1" xfId="0" applyFont="1" applyFill="1" applyBorder="1"/>
    <xf numFmtId="0" fontId="31" fillId="0" borderId="0" xfId="0" applyFont="1" applyFill="1"/>
    <xf numFmtId="0" fontId="31" fillId="0" borderId="0" xfId="0" applyFont="1" applyFill="1" applyAlignment="1">
      <alignment wrapText="1"/>
    </xf>
    <xf numFmtId="0" fontId="32" fillId="0" borderId="0" xfId="0" applyFont="1"/>
    <xf numFmtId="0" fontId="33" fillId="0" borderId="0" xfId="0" applyFont="1" applyFill="1" applyAlignment="1">
      <alignment wrapText="1"/>
    </xf>
    <xf numFmtId="0" fontId="31" fillId="0" borderId="0" xfId="0" applyFont="1" applyFill="1" applyProtection="1">
      <protection locked="0"/>
    </xf>
    <xf numFmtId="0" fontId="31" fillId="0" borderId="0" xfId="0" applyFont="1" applyFill="1" applyAlignment="1" applyProtection="1">
      <alignment wrapText="1"/>
      <protection locked="0"/>
    </xf>
    <xf numFmtId="0" fontId="33" fillId="0" borderId="0" xfId="0" applyFont="1" applyFill="1" applyAlignment="1" applyProtection="1">
      <alignment wrapText="1"/>
      <protection locked="0"/>
    </xf>
    <xf numFmtId="0" fontId="31" fillId="0" borderId="1" xfId="0" applyFont="1" applyFill="1" applyBorder="1" applyProtection="1">
      <protection locked="0"/>
    </xf>
    <xf numFmtId="0" fontId="31" fillId="0" borderId="1" xfId="0" applyFont="1" applyFill="1" applyBorder="1" applyAlignment="1" applyProtection="1">
      <alignment wrapText="1"/>
      <protection locked="0"/>
    </xf>
    <xf numFmtId="0" fontId="31" fillId="0" borderId="1" xfId="0" applyFont="1" applyFill="1" applyBorder="1" applyAlignment="1">
      <alignment wrapText="1"/>
    </xf>
    <xf numFmtId="0" fontId="31" fillId="0" borderId="1" xfId="0" applyFont="1" applyFill="1" applyBorder="1" applyAlignment="1">
      <alignment vertical="center" wrapText="1"/>
    </xf>
    <xf numFmtId="0" fontId="31" fillId="0" borderId="1" xfId="43" applyFont="1" applyFill="1" applyBorder="1" applyAlignment="1">
      <alignment wrapText="1"/>
    </xf>
    <xf numFmtId="0" fontId="31" fillId="0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/>
    </xf>
    <xf numFmtId="0" fontId="31" fillId="0" borderId="1" xfId="0" applyFont="1" applyFill="1" applyBorder="1" applyAlignment="1">
      <alignment horizontal="center" wrapText="1"/>
    </xf>
    <xf numFmtId="0" fontId="29" fillId="0" borderId="0" xfId="0" applyFont="1" applyFill="1" applyProtection="1">
      <protection locked="0"/>
    </xf>
    <xf numFmtId="0" fontId="29" fillId="0" borderId="0" xfId="0" applyFont="1" applyFill="1" applyAlignment="1" applyProtection="1">
      <alignment wrapText="1"/>
      <protection locked="0"/>
    </xf>
    <xf numFmtId="0" fontId="31" fillId="0" borderId="0" xfId="0" applyFont="1" applyFill="1" applyBorder="1"/>
    <xf numFmtId="0" fontId="31" fillId="0" borderId="0" xfId="0" applyFont="1" applyFill="1" applyBorder="1" applyAlignment="1">
      <alignment wrapText="1"/>
    </xf>
    <xf numFmtId="2" fontId="31" fillId="0" borderId="0" xfId="0" applyNumberFormat="1" applyFont="1" applyFill="1" applyBorder="1"/>
    <xf numFmtId="0" fontId="33" fillId="32" borderId="11" xfId="0" applyFont="1" applyFill="1" applyBorder="1" applyAlignment="1">
      <alignment wrapText="1"/>
    </xf>
    <xf numFmtId="0" fontId="33" fillId="32" borderId="12" xfId="0" applyFont="1" applyFill="1" applyBorder="1" applyAlignment="1">
      <alignment wrapText="1"/>
    </xf>
    <xf numFmtId="0" fontId="33" fillId="32" borderId="1" xfId="0" applyFont="1" applyFill="1" applyBorder="1" applyAlignment="1">
      <alignment horizontal="center"/>
    </xf>
    <xf numFmtId="2" fontId="33" fillId="32" borderId="1" xfId="0" applyNumberFormat="1" applyFont="1" applyFill="1" applyBorder="1"/>
    <xf numFmtId="0" fontId="33" fillId="32" borderId="13" xfId="0" applyFont="1" applyFill="1" applyBorder="1" applyProtection="1">
      <protection locked="0"/>
    </xf>
    <xf numFmtId="0" fontId="33" fillId="32" borderId="14" xfId="0" applyFont="1" applyFill="1" applyBorder="1" applyAlignment="1" applyProtection="1">
      <alignment wrapText="1"/>
      <protection locked="0"/>
    </xf>
    <xf numFmtId="0" fontId="33" fillId="32" borderId="14" xfId="0" applyFont="1" applyFill="1" applyBorder="1" applyProtection="1">
      <protection locked="0"/>
    </xf>
    <xf numFmtId="1" fontId="33" fillId="32" borderId="14" xfId="0" applyNumberFormat="1" applyFont="1" applyFill="1" applyBorder="1" applyAlignment="1" applyProtection="1">
      <alignment horizontal="center" vertical="center" wrapText="1"/>
      <protection locked="0"/>
    </xf>
    <xf numFmtId="1" fontId="32" fillId="32" borderId="14" xfId="0" applyNumberFormat="1" applyFont="1" applyFill="1" applyBorder="1" applyAlignment="1" applyProtection="1">
      <alignment horizontal="center" vertical="center" wrapText="1"/>
      <protection locked="0"/>
    </xf>
    <xf numFmtId="0" fontId="33" fillId="32" borderId="14" xfId="0" applyFont="1" applyFill="1" applyBorder="1" applyAlignment="1" applyProtection="1">
      <alignment horizontal="center" vertical="center" wrapText="1"/>
      <protection locked="0"/>
    </xf>
    <xf numFmtId="0" fontId="33" fillId="32" borderId="15" xfId="0" applyFont="1" applyFill="1" applyBorder="1" applyAlignment="1" applyProtection="1">
      <alignment horizontal="center" vertical="center" wrapText="1"/>
      <protection locked="0"/>
    </xf>
    <xf numFmtId="0" fontId="28" fillId="0" borderId="1" xfId="0" applyFont="1" applyFill="1" applyBorder="1"/>
    <xf numFmtId="0" fontId="28" fillId="0" borderId="1" xfId="0" applyFont="1" applyFill="1" applyBorder="1" applyProtection="1">
      <protection locked="0"/>
    </xf>
    <xf numFmtId="0" fontId="30" fillId="0" borderId="1" xfId="0" applyFont="1" applyFill="1" applyBorder="1"/>
    <xf numFmtId="0" fontId="31" fillId="0" borderId="0" xfId="0" applyFont="1" applyFill="1" applyBorder="1" applyAlignment="1"/>
    <xf numFmtId="0" fontId="33" fillId="0" borderId="0" xfId="0" applyFont="1" applyFill="1" applyBorder="1" applyAlignment="1">
      <alignment wrapText="1"/>
    </xf>
    <xf numFmtId="0" fontId="20" fillId="0" borderId="0" xfId="0" applyFont="1" applyAlignment="1" applyProtection="1">
      <alignment wrapText="1"/>
      <protection locked="0"/>
    </xf>
    <xf numFmtId="0" fontId="33" fillId="0" borderId="0" xfId="0" applyFont="1" applyAlignment="1" applyProtection="1">
      <alignment wrapText="1"/>
      <protection locked="0"/>
    </xf>
    <xf numFmtId="0" fontId="31" fillId="0" borderId="0" xfId="0" applyFont="1" applyAlignment="1">
      <alignment vertical="center"/>
    </xf>
    <xf numFmtId="0" fontId="31" fillId="0" borderId="0" xfId="0" applyFont="1" applyAlignment="1">
      <alignment horizontal="left" vertical="center" indent="1"/>
    </xf>
    <xf numFmtId="0" fontId="34" fillId="0" borderId="0" xfId="0" applyFont="1" applyAlignment="1">
      <alignment horizontal="left" vertical="center" indent="1"/>
    </xf>
    <xf numFmtId="0" fontId="31" fillId="0" borderId="0" xfId="0" applyFont="1" applyAlignment="1">
      <alignment horizontal="left" vertical="center" wrapText="1" indent="1"/>
    </xf>
    <xf numFmtId="0" fontId="34" fillId="0" borderId="0" xfId="0" applyFont="1" applyAlignment="1">
      <alignment horizontal="left" vertical="center" indent="5"/>
    </xf>
    <xf numFmtId="0" fontId="34" fillId="0" borderId="0" xfId="0" applyFont="1" applyAlignment="1" applyProtection="1">
      <alignment vertical="center" wrapText="1"/>
      <protection locked="0"/>
    </xf>
    <xf numFmtId="0" fontId="34" fillId="0" borderId="0" xfId="0" applyFont="1" applyAlignment="1">
      <alignment vertical="center"/>
    </xf>
    <xf numFmtId="0" fontId="34" fillId="0" borderId="0" xfId="0" applyFont="1" applyAlignment="1">
      <alignment vertical="center" wrapText="1"/>
    </xf>
    <xf numFmtId="0" fontId="34" fillId="0" borderId="0" xfId="0" applyFont="1" applyAlignment="1">
      <alignment horizontal="left" vertical="center"/>
    </xf>
  </cellXfs>
  <cellStyles count="44">
    <cellStyle name="20 % – Poudarek1" xfId="1" builtinId="30" customBuiltin="1"/>
    <cellStyle name="20 % – Poudarek2" xfId="2" builtinId="34" customBuiltin="1"/>
    <cellStyle name="20 % – Poudarek3" xfId="3" builtinId="38" customBuiltin="1"/>
    <cellStyle name="20 % – Poudarek4" xfId="4" builtinId="42" customBuiltin="1"/>
    <cellStyle name="20 % – Poudarek5" xfId="5" builtinId="46" customBuiltin="1"/>
    <cellStyle name="20 % – Poudarek6" xfId="6" builtinId="50" customBuiltin="1"/>
    <cellStyle name="40 % – Poudarek1" xfId="7" builtinId="31" customBuiltin="1"/>
    <cellStyle name="40 % – Poudarek2" xfId="8" builtinId="35" customBuiltin="1"/>
    <cellStyle name="40 % – Poudarek3" xfId="9" builtinId="39" customBuiltin="1"/>
    <cellStyle name="40 % – Poudarek4" xfId="10" builtinId="43" customBuiltin="1"/>
    <cellStyle name="40 % – Poudarek5" xfId="11" builtinId="47" customBuiltin="1"/>
    <cellStyle name="40 % – Poudarek6" xfId="12" builtinId="51" customBuiltin="1"/>
    <cellStyle name="60 % – Poudarek1" xfId="13" builtinId="32" customBuiltin="1"/>
    <cellStyle name="60 % – Poudarek2" xfId="14" builtinId="36" customBuiltin="1"/>
    <cellStyle name="60 % – Poudarek3" xfId="15" builtinId="40" customBuiltin="1"/>
    <cellStyle name="60 % – Poudarek4" xfId="16" builtinId="44" customBuiltin="1"/>
    <cellStyle name="60 % – Poudarek5" xfId="17" builtinId="48" customBuiltin="1"/>
    <cellStyle name="60 % – Poudarek6" xfId="18" builtinId="52" customBuiltin="1"/>
    <cellStyle name="Dobro" xfId="19" builtinId="26" customBuiltin="1"/>
    <cellStyle name="Izhod" xfId="20" builtinId="21" customBuiltin="1"/>
    <cellStyle name="Naslov" xfId="21" builtinId="15" customBuiltin="1"/>
    <cellStyle name="Naslov 1" xfId="22" builtinId="16" customBuiltin="1"/>
    <cellStyle name="Naslov 2" xfId="23" builtinId="17" customBuiltin="1"/>
    <cellStyle name="Naslov 3" xfId="24" builtinId="18" customBuiltin="1"/>
    <cellStyle name="Naslov 4" xfId="25" builtinId="19" customBuiltin="1"/>
    <cellStyle name="Navadno" xfId="0" builtinId="0"/>
    <cellStyle name="Navadno 2" xfId="42"/>
    <cellStyle name="Navadno_List1" xfId="43"/>
    <cellStyle name="Nevtralno" xfId="26" builtinId="28" customBuiltin="1"/>
    <cellStyle name="Opomba" xfId="27" builtinId="10" customBuiltin="1"/>
    <cellStyle name="Opozorilo" xfId="28" builtinId="11" customBuiltin="1"/>
    <cellStyle name="Pojasnjevalno besedilo" xfId="29" builtinId="53" customBuiltin="1"/>
    <cellStyle name="Poudarek1" xfId="30" builtinId="29" customBuiltin="1"/>
    <cellStyle name="Poudarek2" xfId="31" builtinId="33" customBuiltin="1"/>
    <cellStyle name="Poudarek3" xfId="32" builtinId="37" customBuiltin="1"/>
    <cellStyle name="Poudarek4" xfId="33" builtinId="41" customBuiltin="1"/>
    <cellStyle name="Poudarek5" xfId="34" builtinId="45" customBuiltin="1"/>
    <cellStyle name="Poudarek6" xfId="35" builtinId="49" customBuiltin="1"/>
    <cellStyle name="Povezana celica" xfId="36" builtinId="24" customBuiltin="1"/>
    <cellStyle name="Preveri celico" xfId="37" builtinId="23" customBuiltin="1"/>
    <cellStyle name="Računanje" xfId="38" builtinId="22" customBuiltin="1"/>
    <cellStyle name="Slabo" xfId="39" builtinId="27" customBuiltin="1"/>
    <cellStyle name="Vnos" xfId="40" builtinId="20" customBuiltin="1"/>
    <cellStyle name="Vsota" xfId="4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89"/>
  <sheetViews>
    <sheetView topLeftCell="A256" zoomScale="87" zoomScaleNormal="87" workbookViewId="0">
      <selection activeCell="D281" sqref="D280:D281"/>
    </sheetView>
  </sheetViews>
  <sheetFormatPr defaultColWidth="9.140625" defaultRowHeight="12" x14ac:dyDescent="0.2"/>
  <cols>
    <col min="1" max="1" width="4.85546875" style="12" customWidth="1"/>
    <col min="2" max="2" width="20.5703125" style="10" customWidth="1"/>
    <col min="3" max="3" width="17.28515625" style="9" customWidth="1"/>
    <col min="4" max="4" width="16.85546875" style="9" customWidth="1"/>
    <col min="5" max="6" width="15.42578125" style="12" customWidth="1"/>
    <col min="7" max="7" width="30.5703125" style="10" customWidth="1"/>
    <col min="8" max="8" width="17.7109375" style="12" customWidth="1"/>
    <col min="9" max="9" width="9.7109375" style="10" customWidth="1"/>
    <col min="10" max="10" width="17.28515625" style="12" customWidth="1"/>
    <col min="11" max="11" width="10.140625" style="12" customWidth="1"/>
    <col min="12" max="12" width="16.42578125" style="12" customWidth="1"/>
    <col min="13" max="13" width="22.85546875" style="12" customWidth="1"/>
    <col min="14" max="14" width="18.140625" style="12" customWidth="1"/>
    <col min="15" max="15" width="16" style="12" customWidth="1"/>
    <col min="16" max="16" width="22.5703125" style="12" customWidth="1"/>
    <col min="17" max="17" width="26.85546875" style="12" customWidth="1"/>
    <col min="18" max="18" width="19.42578125" style="12" customWidth="1"/>
    <col min="19" max="19" width="15.7109375" style="12" customWidth="1"/>
    <col min="20" max="16384" width="9.140625" style="12"/>
  </cols>
  <sheetData>
    <row r="1" spans="1:19" ht="15" x14ac:dyDescent="0.25">
      <c r="A1" s="16"/>
      <c r="B1" s="19" t="s">
        <v>574</v>
      </c>
      <c r="C1" s="17"/>
      <c r="D1" s="17"/>
      <c r="E1" s="16"/>
      <c r="F1" s="16"/>
      <c r="G1" s="17"/>
      <c r="H1" s="16"/>
      <c r="I1" s="17"/>
      <c r="J1" s="16"/>
      <c r="K1" s="16"/>
      <c r="L1" s="16"/>
      <c r="M1" s="16"/>
      <c r="N1" s="16"/>
      <c r="O1" s="16"/>
      <c r="P1" s="16"/>
      <c r="Q1" s="16"/>
    </row>
    <row r="2" spans="1:19" ht="15" x14ac:dyDescent="0.25">
      <c r="A2" s="16"/>
      <c r="B2" s="18" t="s">
        <v>589</v>
      </c>
      <c r="C2" s="17"/>
      <c r="D2" s="17"/>
      <c r="E2" s="16"/>
      <c r="F2" s="16"/>
      <c r="G2" s="17"/>
      <c r="H2" s="16"/>
      <c r="I2" s="17"/>
      <c r="J2" s="16"/>
      <c r="K2" s="16"/>
      <c r="L2" s="16"/>
      <c r="M2" s="16"/>
      <c r="N2" s="16"/>
      <c r="O2" s="16"/>
      <c r="P2" s="16"/>
      <c r="Q2" s="16"/>
    </row>
    <row r="3" spans="1:19" ht="15" x14ac:dyDescent="0.25">
      <c r="A3" s="16"/>
      <c r="B3" s="17"/>
      <c r="C3" s="17"/>
      <c r="D3" s="17"/>
      <c r="E3" s="16"/>
      <c r="F3" s="16"/>
      <c r="G3" s="17"/>
      <c r="H3" s="16"/>
      <c r="I3" s="17"/>
      <c r="J3" s="16"/>
      <c r="K3" s="16"/>
      <c r="L3" s="16"/>
      <c r="M3" s="16"/>
      <c r="N3" s="16"/>
      <c r="O3" s="16"/>
      <c r="P3" s="16"/>
      <c r="Q3" s="16"/>
    </row>
    <row r="4" spans="1:19" ht="15" x14ac:dyDescent="0.25">
      <c r="A4" s="16"/>
      <c r="B4" s="17"/>
      <c r="C4" s="17"/>
      <c r="D4" s="17"/>
      <c r="E4" s="16"/>
      <c r="F4" s="16"/>
      <c r="G4" s="17"/>
      <c r="H4" s="16"/>
      <c r="I4" s="17"/>
      <c r="J4" s="16"/>
      <c r="K4" s="16"/>
      <c r="L4" s="16"/>
      <c r="M4" s="16"/>
      <c r="N4" s="16"/>
      <c r="O4" s="16"/>
      <c r="P4" s="16"/>
      <c r="Q4" s="16"/>
    </row>
    <row r="5" spans="1:19" ht="15" x14ac:dyDescent="0.25">
      <c r="A5" s="16"/>
      <c r="B5" s="19" t="s">
        <v>573</v>
      </c>
      <c r="C5" s="17"/>
      <c r="D5" s="17"/>
      <c r="E5" s="16"/>
      <c r="F5" s="16"/>
      <c r="G5" s="17"/>
      <c r="H5" s="16"/>
      <c r="I5" s="17"/>
      <c r="J5" s="16"/>
      <c r="K5" s="16"/>
      <c r="L5" s="16"/>
      <c r="M5" s="16"/>
      <c r="N5" s="16"/>
      <c r="O5" s="16"/>
      <c r="P5" s="16"/>
      <c r="Q5" s="16"/>
    </row>
    <row r="6" spans="1:19" ht="15" x14ac:dyDescent="0.25">
      <c r="A6" s="16"/>
      <c r="B6" s="17"/>
      <c r="C6" s="17"/>
      <c r="D6" s="17"/>
      <c r="E6" s="16"/>
      <c r="F6" s="16"/>
      <c r="G6" s="17"/>
      <c r="H6" s="16"/>
      <c r="I6" s="17"/>
      <c r="J6" s="16"/>
      <c r="K6" s="16"/>
      <c r="L6" s="16"/>
      <c r="M6" s="16"/>
      <c r="N6" s="16"/>
      <c r="O6" s="16"/>
      <c r="P6" s="16"/>
      <c r="Q6" s="16"/>
    </row>
    <row r="7" spans="1:19" ht="15.75" thickBot="1" x14ac:dyDescent="0.3">
      <c r="A7" s="16"/>
      <c r="B7" s="17"/>
      <c r="C7" s="17"/>
      <c r="D7" s="17"/>
      <c r="E7" s="16"/>
      <c r="F7" s="16"/>
      <c r="G7" s="17"/>
      <c r="H7" s="16"/>
      <c r="I7" s="17"/>
      <c r="J7" s="16"/>
      <c r="K7" s="16"/>
      <c r="L7" s="16"/>
      <c r="M7" s="16"/>
      <c r="N7" s="16"/>
      <c r="O7" s="16"/>
      <c r="P7" s="16"/>
      <c r="Q7" s="16"/>
    </row>
    <row r="8" spans="1:19" ht="15.75" thickBot="1" x14ac:dyDescent="0.3">
      <c r="A8" s="16"/>
      <c r="B8" s="37" t="s">
        <v>576</v>
      </c>
      <c r="C8" s="36" t="s">
        <v>591</v>
      </c>
      <c r="D8" s="17"/>
      <c r="E8" s="16"/>
      <c r="F8" s="16"/>
      <c r="G8" s="17"/>
      <c r="H8" s="16"/>
      <c r="I8" s="17"/>
      <c r="J8" s="16"/>
      <c r="K8" s="16"/>
      <c r="L8" s="16"/>
      <c r="M8" s="16"/>
      <c r="N8" s="16"/>
      <c r="O8" s="16"/>
      <c r="P8" s="16"/>
      <c r="Q8" s="16"/>
    </row>
    <row r="9" spans="1:19" s="11" customFormat="1" ht="15" x14ac:dyDescent="0.25">
      <c r="A9" s="20"/>
      <c r="B9" s="21"/>
      <c r="C9" s="21"/>
      <c r="D9" s="21"/>
      <c r="E9" s="20"/>
      <c r="F9" s="20"/>
      <c r="G9" s="22"/>
      <c r="H9" s="20"/>
      <c r="I9" s="21"/>
      <c r="J9" s="20"/>
      <c r="K9" s="20"/>
      <c r="L9" s="20"/>
      <c r="M9" s="20"/>
      <c r="N9" s="20"/>
      <c r="O9" s="20"/>
      <c r="P9" s="20"/>
      <c r="Q9" s="20"/>
    </row>
    <row r="10" spans="1:19" s="11" customFormat="1" ht="15.75" thickBot="1" x14ac:dyDescent="0.3">
      <c r="A10" s="20"/>
      <c r="B10" s="21"/>
      <c r="C10" s="21"/>
      <c r="D10" s="21"/>
      <c r="E10" s="20"/>
      <c r="F10" s="20"/>
      <c r="G10" s="22"/>
      <c r="H10" s="31"/>
      <c r="I10" s="32"/>
      <c r="J10" s="31"/>
      <c r="K10" s="31"/>
      <c r="L10" s="31"/>
      <c r="M10" s="20"/>
      <c r="N10" s="20"/>
      <c r="O10" s="20"/>
      <c r="P10" s="20"/>
      <c r="Q10" s="20"/>
    </row>
    <row r="11" spans="1:19" s="11" customFormat="1" ht="69.75" customHeight="1" x14ac:dyDescent="0.2">
      <c r="A11" s="40" t="s">
        <v>60</v>
      </c>
      <c r="B11" s="41" t="s">
        <v>61</v>
      </c>
      <c r="C11" s="41" t="s">
        <v>62</v>
      </c>
      <c r="D11" s="41" t="s">
        <v>63</v>
      </c>
      <c r="E11" s="42" t="s">
        <v>64</v>
      </c>
      <c r="F11" s="42" t="s">
        <v>585</v>
      </c>
      <c r="G11" s="43" t="s">
        <v>588</v>
      </c>
      <c r="H11" s="44" t="s">
        <v>51</v>
      </c>
      <c r="I11" s="43" t="s">
        <v>65</v>
      </c>
      <c r="J11" s="45" t="s">
        <v>577</v>
      </c>
      <c r="K11" s="45" t="s">
        <v>578</v>
      </c>
      <c r="L11" s="45" t="s">
        <v>579</v>
      </c>
      <c r="M11" s="45" t="s">
        <v>584</v>
      </c>
      <c r="N11" s="45" t="s">
        <v>580</v>
      </c>
      <c r="O11" s="45" t="s">
        <v>581</v>
      </c>
      <c r="P11" s="45" t="s">
        <v>582</v>
      </c>
      <c r="Q11" s="46" t="s">
        <v>583</v>
      </c>
      <c r="R11" s="45" t="s">
        <v>586</v>
      </c>
      <c r="S11" s="45" t="s">
        <v>587</v>
      </c>
    </row>
    <row r="12" spans="1:19" ht="75" x14ac:dyDescent="0.25">
      <c r="A12" s="15"/>
      <c r="B12" s="25" t="s">
        <v>15</v>
      </c>
      <c r="C12" s="25" t="s">
        <v>14</v>
      </c>
      <c r="D12" s="25" t="s">
        <v>13</v>
      </c>
      <c r="E12" s="15" t="s">
        <v>557</v>
      </c>
      <c r="F12" s="38">
        <v>1</v>
      </c>
      <c r="G12" s="25" t="s">
        <v>66</v>
      </c>
      <c r="H12" s="15">
        <v>50</v>
      </c>
      <c r="I12" s="25" t="s">
        <v>16</v>
      </c>
      <c r="J12" s="15"/>
      <c r="K12" s="15"/>
      <c r="L12" s="15"/>
      <c r="M12" s="39">
        <f>H12*L12</f>
        <v>0</v>
      </c>
      <c r="N12" s="15"/>
      <c r="O12" s="15"/>
      <c r="P12" s="15"/>
      <c r="Q12" s="15"/>
      <c r="R12" s="47"/>
      <c r="S12" s="47"/>
    </row>
    <row r="13" spans="1:19" ht="45" x14ac:dyDescent="0.25">
      <c r="A13" s="15"/>
      <c r="B13" s="25"/>
      <c r="C13" s="25"/>
      <c r="D13" s="25"/>
      <c r="E13" s="15" t="s">
        <v>25</v>
      </c>
      <c r="F13" s="38">
        <f>F12+1</f>
        <v>2</v>
      </c>
      <c r="G13" s="25" t="s">
        <v>169</v>
      </c>
      <c r="H13" s="15">
        <v>8</v>
      </c>
      <c r="I13" s="25" t="s">
        <v>16</v>
      </c>
      <c r="J13" s="15"/>
      <c r="K13" s="15"/>
      <c r="L13" s="15"/>
      <c r="M13" s="39">
        <f t="shared" ref="M13:M75" si="0">H13*L13</f>
        <v>0</v>
      </c>
      <c r="N13" s="15"/>
      <c r="O13" s="15"/>
      <c r="P13" s="15"/>
      <c r="Q13" s="15"/>
      <c r="R13" s="47"/>
      <c r="S13" s="47"/>
    </row>
    <row r="14" spans="1:19" ht="15" x14ac:dyDescent="0.25">
      <c r="A14" s="15"/>
      <c r="B14" s="25"/>
      <c r="C14" s="25"/>
      <c r="D14" s="25"/>
      <c r="E14" s="15" t="s">
        <v>558</v>
      </c>
      <c r="F14" s="38">
        <f t="shared" ref="F14:F77" si="1">F13+1</f>
        <v>3</v>
      </c>
      <c r="G14" s="25" t="s">
        <v>56</v>
      </c>
      <c r="H14" s="15">
        <v>4</v>
      </c>
      <c r="I14" s="25" t="s">
        <v>16</v>
      </c>
      <c r="J14" s="15"/>
      <c r="K14" s="15"/>
      <c r="L14" s="15"/>
      <c r="M14" s="39">
        <f t="shared" si="0"/>
        <v>0</v>
      </c>
      <c r="N14" s="15"/>
      <c r="O14" s="15"/>
      <c r="P14" s="15"/>
      <c r="Q14" s="15"/>
      <c r="R14" s="47"/>
      <c r="S14" s="47"/>
    </row>
    <row r="15" spans="1:19" ht="15" x14ac:dyDescent="0.25">
      <c r="A15" s="15"/>
      <c r="B15" s="25"/>
      <c r="C15" s="25"/>
      <c r="D15" s="25"/>
      <c r="E15" s="15" t="s">
        <v>559</v>
      </c>
      <c r="F15" s="38">
        <f t="shared" si="1"/>
        <v>4</v>
      </c>
      <c r="G15" s="25" t="s">
        <v>67</v>
      </c>
      <c r="H15" s="15">
        <v>4</v>
      </c>
      <c r="I15" s="25" t="s">
        <v>16</v>
      </c>
      <c r="J15" s="15"/>
      <c r="K15" s="15"/>
      <c r="L15" s="15"/>
      <c r="M15" s="39">
        <f t="shared" si="0"/>
        <v>0</v>
      </c>
      <c r="N15" s="15"/>
      <c r="O15" s="15"/>
      <c r="P15" s="15"/>
      <c r="Q15" s="15"/>
      <c r="R15" s="47"/>
      <c r="S15" s="47"/>
    </row>
    <row r="16" spans="1:19" ht="15" x14ac:dyDescent="0.25">
      <c r="A16" s="15"/>
      <c r="B16" s="25"/>
      <c r="C16" s="25"/>
      <c r="D16" s="25"/>
      <c r="E16" s="15" t="s">
        <v>560</v>
      </c>
      <c r="F16" s="38">
        <f t="shared" si="1"/>
        <v>5</v>
      </c>
      <c r="G16" s="25" t="s">
        <v>68</v>
      </c>
      <c r="H16" s="15">
        <v>2</v>
      </c>
      <c r="I16" s="25" t="s">
        <v>16</v>
      </c>
      <c r="J16" s="15"/>
      <c r="K16" s="15"/>
      <c r="L16" s="15"/>
      <c r="M16" s="39">
        <f t="shared" si="0"/>
        <v>0</v>
      </c>
      <c r="N16" s="15"/>
      <c r="O16" s="15"/>
      <c r="P16" s="15"/>
      <c r="Q16" s="15"/>
      <c r="R16" s="47"/>
      <c r="S16" s="47"/>
    </row>
    <row r="17" spans="1:19" ht="60" x14ac:dyDescent="0.25">
      <c r="A17" s="15"/>
      <c r="B17" s="25"/>
      <c r="C17" s="25"/>
      <c r="D17" s="25"/>
      <c r="E17" s="15" t="s">
        <v>561</v>
      </c>
      <c r="F17" s="38">
        <f t="shared" si="1"/>
        <v>6</v>
      </c>
      <c r="G17" s="25" t="s">
        <v>556</v>
      </c>
      <c r="H17" s="15">
        <v>4</v>
      </c>
      <c r="I17" s="25" t="s">
        <v>16</v>
      </c>
      <c r="J17" s="15"/>
      <c r="K17" s="15"/>
      <c r="L17" s="15"/>
      <c r="M17" s="39">
        <f t="shared" si="0"/>
        <v>0</v>
      </c>
      <c r="N17" s="15"/>
      <c r="O17" s="15"/>
      <c r="P17" s="15"/>
      <c r="Q17" s="15"/>
      <c r="R17" s="47"/>
      <c r="S17" s="47"/>
    </row>
    <row r="18" spans="1:19" ht="105" x14ac:dyDescent="0.25">
      <c r="A18" s="15"/>
      <c r="B18" s="25" t="s">
        <v>19</v>
      </c>
      <c r="C18" s="25" t="s">
        <v>20</v>
      </c>
      <c r="D18" s="25" t="s">
        <v>21</v>
      </c>
      <c r="E18" s="15" t="s">
        <v>4</v>
      </c>
      <c r="F18" s="38">
        <f t="shared" si="1"/>
        <v>7</v>
      </c>
      <c r="G18" s="25" t="s">
        <v>575</v>
      </c>
      <c r="H18" s="15">
        <v>600</v>
      </c>
      <c r="I18" s="25" t="s">
        <v>12</v>
      </c>
      <c r="J18" s="15"/>
      <c r="K18" s="15"/>
      <c r="L18" s="15"/>
      <c r="M18" s="39">
        <f t="shared" si="0"/>
        <v>0</v>
      </c>
      <c r="N18" s="15"/>
      <c r="O18" s="15"/>
      <c r="P18" s="15"/>
      <c r="Q18" s="15"/>
      <c r="R18" s="47"/>
      <c r="S18" s="47"/>
    </row>
    <row r="19" spans="1:19" ht="105" x14ac:dyDescent="0.25">
      <c r="A19" s="15"/>
      <c r="B19" s="25"/>
      <c r="C19" s="25"/>
      <c r="D19" s="25"/>
      <c r="E19" s="15" t="s">
        <v>5</v>
      </c>
      <c r="F19" s="38">
        <f t="shared" si="1"/>
        <v>8</v>
      </c>
      <c r="G19" s="25" t="s">
        <v>289</v>
      </c>
      <c r="H19" s="15">
        <v>600</v>
      </c>
      <c r="I19" s="25" t="s">
        <v>12</v>
      </c>
      <c r="J19" s="15"/>
      <c r="K19" s="15"/>
      <c r="L19" s="15"/>
      <c r="M19" s="39">
        <f t="shared" si="0"/>
        <v>0</v>
      </c>
      <c r="N19" s="15"/>
      <c r="O19" s="15"/>
      <c r="P19" s="15"/>
      <c r="Q19" s="15"/>
      <c r="R19" s="47"/>
      <c r="S19" s="47"/>
    </row>
    <row r="20" spans="1:19" ht="105" x14ac:dyDescent="0.25">
      <c r="A20" s="15"/>
      <c r="B20" s="25"/>
      <c r="C20" s="25"/>
      <c r="D20" s="25"/>
      <c r="E20" s="15" t="s">
        <v>6</v>
      </c>
      <c r="F20" s="38">
        <f t="shared" si="1"/>
        <v>9</v>
      </c>
      <c r="G20" s="25" t="s">
        <v>290</v>
      </c>
      <c r="H20" s="15">
        <v>600</v>
      </c>
      <c r="I20" s="25" t="s">
        <v>12</v>
      </c>
      <c r="J20" s="15"/>
      <c r="K20" s="15"/>
      <c r="L20" s="15"/>
      <c r="M20" s="39">
        <f t="shared" si="0"/>
        <v>0</v>
      </c>
      <c r="N20" s="15"/>
      <c r="O20" s="15"/>
      <c r="P20" s="15"/>
      <c r="Q20" s="15"/>
      <c r="R20" s="47"/>
      <c r="S20" s="47"/>
    </row>
    <row r="21" spans="1:19" ht="105" x14ac:dyDescent="0.25">
      <c r="A21" s="15"/>
      <c r="B21" s="25"/>
      <c r="C21" s="25"/>
      <c r="D21" s="25"/>
      <c r="E21" s="15" t="s">
        <v>7</v>
      </c>
      <c r="F21" s="38">
        <f t="shared" si="1"/>
        <v>10</v>
      </c>
      <c r="G21" s="25" t="s">
        <v>291</v>
      </c>
      <c r="H21" s="15">
        <v>600</v>
      </c>
      <c r="I21" s="25" t="s">
        <v>12</v>
      </c>
      <c r="J21" s="15"/>
      <c r="K21" s="15"/>
      <c r="L21" s="15"/>
      <c r="M21" s="39">
        <f t="shared" si="0"/>
        <v>0</v>
      </c>
      <c r="N21" s="15"/>
      <c r="O21" s="15"/>
      <c r="P21" s="15"/>
      <c r="Q21" s="15"/>
      <c r="R21" s="47"/>
      <c r="S21" s="47"/>
    </row>
    <row r="22" spans="1:19" ht="105" x14ac:dyDescent="0.25">
      <c r="A22" s="15"/>
      <c r="B22" s="25"/>
      <c r="C22" s="25"/>
      <c r="D22" s="25"/>
      <c r="E22" s="15" t="s">
        <v>8</v>
      </c>
      <c r="F22" s="38">
        <f t="shared" si="1"/>
        <v>11</v>
      </c>
      <c r="G22" s="25" t="s">
        <v>292</v>
      </c>
      <c r="H22" s="15">
        <v>600</v>
      </c>
      <c r="I22" s="25" t="s">
        <v>12</v>
      </c>
      <c r="J22" s="15"/>
      <c r="K22" s="15"/>
      <c r="L22" s="15"/>
      <c r="M22" s="39">
        <f t="shared" si="0"/>
        <v>0</v>
      </c>
      <c r="N22" s="15"/>
      <c r="O22" s="15"/>
      <c r="P22" s="15"/>
      <c r="Q22" s="15"/>
      <c r="R22" s="47"/>
      <c r="S22" s="47"/>
    </row>
    <row r="23" spans="1:19" ht="105" x14ac:dyDescent="0.25">
      <c r="A23" s="15"/>
      <c r="B23" s="25"/>
      <c r="C23" s="25"/>
      <c r="D23" s="25"/>
      <c r="E23" s="15" t="s">
        <v>562</v>
      </c>
      <c r="F23" s="38">
        <f t="shared" si="1"/>
        <v>12</v>
      </c>
      <c r="G23" s="25" t="s">
        <v>90</v>
      </c>
      <c r="H23" s="15">
        <v>4000</v>
      </c>
      <c r="I23" s="25" t="s">
        <v>12</v>
      </c>
      <c r="J23" s="15"/>
      <c r="K23" s="15"/>
      <c r="L23" s="15"/>
      <c r="M23" s="39">
        <f t="shared" si="0"/>
        <v>0</v>
      </c>
      <c r="N23" s="15"/>
      <c r="O23" s="15"/>
      <c r="P23" s="15"/>
      <c r="Q23" s="15"/>
      <c r="R23" s="47"/>
      <c r="S23" s="47"/>
    </row>
    <row r="24" spans="1:19" ht="60" x14ac:dyDescent="0.25">
      <c r="A24" s="15"/>
      <c r="B24" s="25"/>
      <c r="C24" s="25"/>
      <c r="D24" s="25"/>
      <c r="E24" s="15" t="s">
        <v>563</v>
      </c>
      <c r="F24" s="38">
        <f t="shared" si="1"/>
        <v>13</v>
      </c>
      <c r="G24" s="25" t="s">
        <v>89</v>
      </c>
      <c r="H24" s="15">
        <v>2000</v>
      </c>
      <c r="I24" s="25" t="s">
        <v>12</v>
      </c>
      <c r="J24" s="15"/>
      <c r="K24" s="15"/>
      <c r="L24" s="15"/>
      <c r="M24" s="39">
        <f t="shared" si="0"/>
        <v>0</v>
      </c>
      <c r="N24" s="15"/>
      <c r="O24" s="15"/>
      <c r="P24" s="15"/>
      <c r="Q24" s="15"/>
      <c r="R24" s="47"/>
      <c r="S24" s="47"/>
    </row>
    <row r="25" spans="1:19" ht="90" x14ac:dyDescent="0.25">
      <c r="A25" s="15"/>
      <c r="B25" s="25"/>
      <c r="C25" s="25"/>
      <c r="D25" s="25"/>
      <c r="E25" s="15" t="s">
        <v>564</v>
      </c>
      <c r="F25" s="38">
        <f t="shared" si="1"/>
        <v>14</v>
      </c>
      <c r="G25" s="25" t="s">
        <v>293</v>
      </c>
      <c r="H25" s="15">
        <v>400</v>
      </c>
      <c r="I25" s="25" t="s">
        <v>12</v>
      </c>
      <c r="J25" s="15"/>
      <c r="K25" s="15"/>
      <c r="L25" s="15"/>
      <c r="M25" s="39">
        <f t="shared" si="0"/>
        <v>0</v>
      </c>
      <c r="N25" s="15"/>
      <c r="O25" s="15"/>
      <c r="P25" s="15"/>
      <c r="Q25" s="15"/>
      <c r="R25" s="47"/>
      <c r="S25" s="47"/>
    </row>
    <row r="26" spans="1:19" ht="105" x14ac:dyDescent="0.25">
      <c r="A26" s="15"/>
      <c r="B26" s="25"/>
      <c r="C26" s="25"/>
      <c r="D26" s="25"/>
      <c r="E26" s="15" t="s">
        <v>1</v>
      </c>
      <c r="F26" s="38">
        <f t="shared" si="1"/>
        <v>15</v>
      </c>
      <c r="G26" s="25" t="s">
        <v>294</v>
      </c>
      <c r="H26" s="15">
        <v>430</v>
      </c>
      <c r="I26" s="25" t="s">
        <v>12</v>
      </c>
      <c r="J26" s="15"/>
      <c r="K26" s="15"/>
      <c r="L26" s="15"/>
      <c r="M26" s="39">
        <f t="shared" si="0"/>
        <v>0</v>
      </c>
      <c r="N26" s="15"/>
      <c r="O26" s="15"/>
      <c r="P26" s="15"/>
      <c r="Q26" s="15"/>
      <c r="R26" s="47"/>
      <c r="S26" s="47"/>
    </row>
    <row r="27" spans="1:19" ht="75" x14ac:dyDescent="0.25">
      <c r="A27" s="15"/>
      <c r="B27" s="25"/>
      <c r="C27" s="25"/>
      <c r="D27" s="25"/>
      <c r="E27" s="15" t="s">
        <v>2</v>
      </c>
      <c r="F27" s="38">
        <f t="shared" si="1"/>
        <v>16</v>
      </c>
      <c r="G27" s="26" t="s">
        <v>69</v>
      </c>
      <c r="H27" s="15">
        <v>1200</v>
      </c>
      <c r="I27" s="25" t="s">
        <v>12</v>
      </c>
      <c r="J27" s="15"/>
      <c r="K27" s="15"/>
      <c r="L27" s="15"/>
      <c r="M27" s="39">
        <f t="shared" si="0"/>
        <v>0</v>
      </c>
      <c r="N27" s="15"/>
      <c r="O27" s="15"/>
      <c r="P27" s="15"/>
      <c r="Q27" s="15"/>
      <c r="R27" s="47"/>
      <c r="S27" s="47"/>
    </row>
    <row r="28" spans="1:19" ht="105" x14ac:dyDescent="0.25">
      <c r="A28" s="15"/>
      <c r="B28" s="25"/>
      <c r="C28" s="25"/>
      <c r="D28" s="25"/>
      <c r="E28" s="15" t="s">
        <v>3</v>
      </c>
      <c r="F28" s="38">
        <f t="shared" si="1"/>
        <v>17</v>
      </c>
      <c r="G28" s="25" t="s">
        <v>295</v>
      </c>
      <c r="H28" s="15">
        <v>50</v>
      </c>
      <c r="I28" s="25" t="s">
        <v>12</v>
      </c>
      <c r="J28" s="15"/>
      <c r="K28" s="15"/>
      <c r="L28" s="15"/>
      <c r="M28" s="39">
        <f t="shared" si="0"/>
        <v>0</v>
      </c>
      <c r="N28" s="15"/>
      <c r="O28" s="15"/>
      <c r="P28" s="15"/>
      <c r="Q28" s="15"/>
      <c r="R28" s="47"/>
      <c r="S28" s="47"/>
    </row>
    <row r="29" spans="1:19" ht="90" x14ac:dyDescent="0.25">
      <c r="A29" s="15"/>
      <c r="B29" s="25"/>
      <c r="C29" s="25"/>
      <c r="D29" s="25"/>
      <c r="E29" s="15" t="s">
        <v>26</v>
      </c>
      <c r="F29" s="38">
        <f t="shared" si="1"/>
        <v>18</v>
      </c>
      <c r="G29" s="25" t="s">
        <v>296</v>
      </c>
      <c r="H29" s="15">
        <v>800</v>
      </c>
      <c r="I29" s="25" t="s">
        <v>12</v>
      </c>
      <c r="J29" s="15"/>
      <c r="K29" s="15"/>
      <c r="L29" s="15"/>
      <c r="M29" s="39">
        <f t="shared" si="0"/>
        <v>0</v>
      </c>
      <c r="N29" s="15"/>
      <c r="O29" s="15"/>
      <c r="P29" s="15"/>
      <c r="Q29" s="15"/>
      <c r="R29" s="47"/>
      <c r="S29" s="47"/>
    </row>
    <row r="30" spans="1:19" ht="60" x14ac:dyDescent="0.25">
      <c r="A30" s="15"/>
      <c r="B30" s="25"/>
      <c r="C30" s="25"/>
      <c r="D30" s="25"/>
      <c r="E30" s="15" t="s">
        <v>53</v>
      </c>
      <c r="F30" s="38">
        <f t="shared" si="1"/>
        <v>19</v>
      </c>
      <c r="G30" s="25" t="s">
        <v>23</v>
      </c>
      <c r="H30" s="15">
        <v>900</v>
      </c>
      <c r="I30" s="25" t="s">
        <v>12</v>
      </c>
      <c r="J30" s="15"/>
      <c r="K30" s="15"/>
      <c r="L30" s="15"/>
      <c r="M30" s="39">
        <f t="shared" si="0"/>
        <v>0</v>
      </c>
      <c r="N30" s="15"/>
      <c r="O30" s="15"/>
      <c r="P30" s="15"/>
      <c r="Q30" s="15"/>
      <c r="R30" s="47"/>
      <c r="S30" s="47"/>
    </row>
    <row r="31" spans="1:19" ht="45" x14ac:dyDescent="0.25">
      <c r="A31" s="15"/>
      <c r="B31" s="25"/>
      <c r="C31" s="25"/>
      <c r="D31" s="25"/>
      <c r="E31" s="15" t="s">
        <v>29</v>
      </c>
      <c r="F31" s="38">
        <f t="shared" si="1"/>
        <v>20</v>
      </c>
      <c r="G31" s="25" t="s">
        <v>18</v>
      </c>
      <c r="H31" s="15">
        <v>100</v>
      </c>
      <c r="I31" s="25" t="s">
        <v>12</v>
      </c>
      <c r="J31" s="15"/>
      <c r="K31" s="15"/>
      <c r="L31" s="15"/>
      <c r="M31" s="39">
        <f t="shared" si="0"/>
        <v>0</v>
      </c>
      <c r="N31" s="15"/>
      <c r="O31" s="15"/>
      <c r="P31" s="15"/>
      <c r="Q31" s="15"/>
      <c r="R31" s="47"/>
      <c r="S31" s="47"/>
    </row>
    <row r="32" spans="1:19" ht="75" x14ac:dyDescent="0.25">
      <c r="A32" s="15"/>
      <c r="B32" s="25"/>
      <c r="C32" s="25"/>
      <c r="D32" s="25"/>
      <c r="E32" s="15" t="s">
        <v>565</v>
      </c>
      <c r="F32" s="38">
        <f t="shared" si="1"/>
        <v>21</v>
      </c>
      <c r="G32" s="25" t="s">
        <v>297</v>
      </c>
      <c r="H32" s="15">
        <v>600</v>
      </c>
      <c r="I32" s="25" t="s">
        <v>12</v>
      </c>
      <c r="J32" s="15"/>
      <c r="K32" s="15"/>
      <c r="L32" s="15"/>
      <c r="M32" s="39">
        <f t="shared" si="0"/>
        <v>0</v>
      </c>
      <c r="N32" s="15"/>
      <c r="O32" s="15"/>
      <c r="P32" s="15"/>
      <c r="Q32" s="15"/>
      <c r="R32" s="47"/>
      <c r="S32" s="47"/>
    </row>
    <row r="33" spans="1:19" ht="75" x14ac:dyDescent="0.25">
      <c r="A33" s="15"/>
      <c r="B33" s="25"/>
      <c r="C33" s="25"/>
      <c r="D33" s="25"/>
      <c r="E33" s="15" t="s">
        <v>54</v>
      </c>
      <c r="F33" s="38">
        <f t="shared" si="1"/>
        <v>22</v>
      </c>
      <c r="G33" s="25" t="s">
        <v>298</v>
      </c>
      <c r="H33" s="15">
        <v>1200</v>
      </c>
      <c r="I33" s="25" t="s">
        <v>12</v>
      </c>
      <c r="J33" s="15"/>
      <c r="K33" s="15"/>
      <c r="L33" s="15"/>
      <c r="M33" s="39">
        <f t="shared" si="0"/>
        <v>0</v>
      </c>
      <c r="N33" s="15"/>
      <c r="O33" s="15"/>
      <c r="P33" s="15"/>
      <c r="Q33" s="15"/>
      <c r="R33" s="47"/>
      <c r="S33" s="47"/>
    </row>
    <row r="34" spans="1:19" ht="60" x14ac:dyDescent="0.25">
      <c r="A34" s="15"/>
      <c r="B34" s="25"/>
      <c r="C34" s="25"/>
      <c r="D34" s="25"/>
      <c r="E34" s="15" t="s">
        <v>22</v>
      </c>
      <c r="F34" s="38">
        <f t="shared" si="1"/>
        <v>23</v>
      </c>
      <c r="G34" s="25" t="s">
        <v>92</v>
      </c>
      <c r="H34" s="15">
        <v>3000</v>
      </c>
      <c r="I34" s="25" t="s">
        <v>12</v>
      </c>
      <c r="J34" s="15"/>
      <c r="K34" s="15"/>
      <c r="L34" s="15"/>
      <c r="M34" s="39">
        <f t="shared" si="0"/>
        <v>0</v>
      </c>
      <c r="N34" s="15"/>
      <c r="O34" s="15"/>
      <c r="P34" s="15"/>
      <c r="Q34" s="15"/>
      <c r="R34" s="47"/>
      <c r="S34" s="47"/>
    </row>
    <row r="35" spans="1:19" ht="105" x14ac:dyDescent="0.25">
      <c r="A35" s="15"/>
      <c r="B35" s="25"/>
      <c r="C35" s="25"/>
      <c r="D35" s="25"/>
      <c r="E35" s="15" t="s">
        <v>17</v>
      </c>
      <c r="F35" s="38">
        <f t="shared" si="1"/>
        <v>24</v>
      </c>
      <c r="G35" s="25" t="s">
        <v>91</v>
      </c>
      <c r="H35" s="15">
        <v>20</v>
      </c>
      <c r="I35" s="25" t="s">
        <v>12</v>
      </c>
      <c r="J35" s="15"/>
      <c r="K35" s="15"/>
      <c r="L35" s="15"/>
      <c r="M35" s="39">
        <f t="shared" si="0"/>
        <v>0</v>
      </c>
      <c r="N35" s="15"/>
      <c r="O35" s="15"/>
      <c r="P35" s="15"/>
      <c r="Q35" s="15"/>
      <c r="R35" s="47"/>
      <c r="S35" s="47"/>
    </row>
    <row r="36" spans="1:19" ht="45" x14ac:dyDescent="0.25">
      <c r="A36" s="15"/>
      <c r="B36" s="25" t="s">
        <v>32</v>
      </c>
      <c r="C36" s="25" t="s">
        <v>33</v>
      </c>
      <c r="D36" s="25" t="s">
        <v>34</v>
      </c>
      <c r="E36" s="15" t="s">
        <v>55</v>
      </c>
      <c r="F36" s="38">
        <f t="shared" si="1"/>
        <v>25</v>
      </c>
      <c r="G36" s="25" t="s">
        <v>170</v>
      </c>
      <c r="H36" s="15">
        <v>6</v>
      </c>
      <c r="I36" s="25" t="s">
        <v>58</v>
      </c>
      <c r="J36" s="15"/>
      <c r="K36" s="15"/>
      <c r="L36" s="15"/>
      <c r="M36" s="39">
        <f t="shared" si="0"/>
        <v>0</v>
      </c>
      <c r="N36" s="15"/>
      <c r="O36" s="15"/>
      <c r="P36" s="15"/>
      <c r="Q36" s="15"/>
      <c r="R36" s="47"/>
      <c r="S36" s="47"/>
    </row>
    <row r="37" spans="1:19" ht="45" x14ac:dyDescent="0.25">
      <c r="A37" s="15"/>
      <c r="B37" s="25"/>
      <c r="C37" s="25"/>
      <c r="D37" s="25"/>
      <c r="E37" s="15" t="s">
        <v>28</v>
      </c>
      <c r="F37" s="38">
        <f t="shared" si="1"/>
        <v>26</v>
      </c>
      <c r="G37" s="25" t="s">
        <v>94</v>
      </c>
      <c r="H37" s="15">
        <v>200</v>
      </c>
      <c r="I37" s="25" t="s">
        <v>58</v>
      </c>
      <c r="J37" s="15"/>
      <c r="K37" s="15"/>
      <c r="L37" s="15"/>
      <c r="M37" s="39">
        <f t="shared" si="0"/>
        <v>0</v>
      </c>
      <c r="N37" s="15"/>
      <c r="O37" s="15"/>
      <c r="P37" s="15"/>
      <c r="Q37" s="15"/>
      <c r="R37" s="47"/>
      <c r="S37" s="47"/>
    </row>
    <row r="38" spans="1:19" ht="45" x14ac:dyDescent="0.25">
      <c r="A38" s="15"/>
      <c r="B38" s="25"/>
      <c r="C38" s="25"/>
      <c r="D38" s="25"/>
      <c r="E38" s="15" t="s">
        <v>83</v>
      </c>
      <c r="F38" s="38">
        <f t="shared" si="1"/>
        <v>27</v>
      </c>
      <c r="G38" s="25" t="s">
        <v>93</v>
      </c>
      <c r="H38" s="15">
        <v>8</v>
      </c>
      <c r="I38" s="25" t="s">
        <v>58</v>
      </c>
      <c r="J38" s="15"/>
      <c r="K38" s="15"/>
      <c r="L38" s="15"/>
      <c r="M38" s="39">
        <f t="shared" si="0"/>
        <v>0</v>
      </c>
      <c r="N38" s="15"/>
      <c r="O38" s="15"/>
      <c r="P38" s="15"/>
      <c r="Q38" s="15"/>
      <c r="R38" s="47"/>
      <c r="S38" s="47"/>
    </row>
    <row r="39" spans="1:19" ht="30" x14ac:dyDescent="0.25">
      <c r="A39" s="15"/>
      <c r="B39" s="25"/>
      <c r="C39" s="25"/>
      <c r="D39" s="25"/>
      <c r="E39" s="15" t="s">
        <v>57</v>
      </c>
      <c r="F39" s="38">
        <f t="shared" si="1"/>
        <v>28</v>
      </c>
      <c r="G39" s="25" t="s">
        <v>82</v>
      </c>
      <c r="H39" s="15">
        <v>140</v>
      </c>
      <c r="I39" s="25" t="s">
        <v>58</v>
      </c>
      <c r="J39" s="15"/>
      <c r="K39" s="15"/>
      <c r="L39" s="15"/>
      <c r="M39" s="39">
        <f t="shared" si="0"/>
        <v>0</v>
      </c>
      <c r="N39" s="15"/>
      <c r="O39" s="15"/>
      <c r="P39" s="15"/>
      <c r="Q39" s="15"/>
      <c r="R39" s="47"/>
      <c r="S39" s="47"/>
    </row>
    <row r="40" spans="1:19" ht="60" x14ac:dyDescent="0.25">
      <c r="A40" s="15"/>
      <c r="B40" s="25"/>
      <c r="C40" s="25"/>
      <c r="D40" s="25"/>
      <c r="E40" s="15" t="s">
        <v>31</v>
      </c>
      <c r="F40" s="38">
        <f t="shared" si="1"/>
        <v>29</v>
      </c>
      <c r="G40" s="25" t="s">
        <v>299</v>
      </c>
      <c r="H40" s="15">
        <v>4</v>
      </c>
      <c r="I40" s="25" t="s">
        <v>58</v>
      </c>
      <c r="J40" s="15"/>
      <c r="K40" s="15"/>
      <c r="L40" s="15"/>
      <c r="M40" s="39">
        <f t="shared" si="0"/>
        <v>0</v>
      </c>
      <c r="N40" s="15"/>
      <c r="O40" s="15"/>
      <c r="P40" s="15"/>
      <c r="Q40" s="15"/>
      <c r="R40" s="47"/>
      <c r="S40" s="47"/>
    </row>
    <row r="41" spans="1:19" ht="60" x14ac:dyDescent="0.25">
      <c r="A41" s="15"/>
      <c r="B41" s="25"/>
      <c r="C41" s="25"/>
      <c r="D41" s="25"/>
      <c r="E41" s="15" t="s">
        <v>311</v>
      </c>
      <c r="F41" s="38">
        <f t="shared" si="1"/>
        <v>30</v>
      </c>
      <c r="G41" s="25" t="s">
        <v>300</v>
      </c>
      <c r="H41" s="25">
        <v>4</v>
      </c>
      <c r="I41" s="25" t="s">
        <v>58</v>
      </c>
      <c r="J41" s="15"/>
      <c r="K41" s="15"/>
      <c r="L41" s="15"/>
      <c r="M41" s="39">
        <f t="shared" si="0"/>
        <v>0</v>
      </c>
      <c r="N41" s="15"/>
      <c r="O41" s="15"/>
      <c r="P41" s="15"/>
      <c r="Q41" s="15"/>
      <c r="R41" s="47"/>
      <c r="S41" s="47"/>
    </row>
    <row r="42" spans="1:19" ht="60" x14ac:dyDescent="0.25">
      <c r="A42" s="15"/>
      <c r="B42" s="25"/>
      <c r="C42" s="25"/>
      <c r="D42" s="25"/>
      <c r="E42" s="15" t="s">
        <v>312</v>
      </c>
      <c r="F42" s="38">
        <f t="shared" si="1"/>
        <v>31</v>
      </c>
      <c r="G42" s="25" t="s">
        <v>301</v>
      </c>
      <c r="H42" s="15">
        <v>4</v>
      </c>
      <c r="I42" s="25" t="s">
        <v>16</v>
      </c>
      <c r="J42" s="15"/>
      <c r="K42" s="15"/>
      <c r="L42" s="15"/>
      <c r="M42" s="39">
        <f t="shared" si="0"/>
        <v>0</v>
      </c>
      <c r="N42" s="15"/>
      <c r="O42" s="15"/>
      <c r="P42" s="15"/>
      <c r="Q42" s="15"/>
      <c r="R42" s="47"/>
      <c r="S42" s="47"/>
    </row>
    <row r="43" spans="1:19" ht="45" x14ac:dyDescent="0.25">
      <c r="A43" s="15"/>
      <c r="B43" s="25"/>
      <c r="C43" s="25"/>
      <c r="D43" s="25"/>
      <c r="E43" s="15" t="s">
        <v>24</v>
      </c>
      <c r="F43" s="38">
        <f t="shared" si="1"/>
        <v>32</v>
      </c>
      <c r="G43" s="25" t="s">
        <v>171</v>
      </c>
      <c r="H43" s="15">
        <v>400</v>
      </c>
      <c r="I43" s="25" t="s">
        <v>16</v>
      </c>
      <c r="J43" s="15"/>
      <c r="K43" s="15"/>
      <c r="L43" s="15"/>
      <c r="M43" s="39">
        <f t="shared" si="0"/>
        <v>0</v>
      </c>
      <c r="N43" s="15"/>
      <c r="O43" s="15"/>
      <c r="P43" s="15"/>
      <c r="Q43" s="15"/>
      <c r="R43" s="47"/>
      <c r="S43" s="47"/>
    </row>
    <row r="44" spans="1:19" ht="45" x14ac:dyDescent="0.25">
      <c r="A44" s="15"/>
      <c r="B44" s="25"/>
      <c r="C44" s="25"/>
      <c r="D44" s="25"/>
      <c r="E44" s="15" t="s">
        <v>52</v>
      </c>
      <c r="F44" s="38">
        <f t="shared" si="1"/>
        <v>33</v>
      </c>
      <c r="G44" s="25" t="s">
        <v>95</v>
      </c>
      <c r="H44" s="15">
        <v>20</v>
      </c>
      <c r="I44" s="25" t="s">
        <v>58</v>
      </c>
      <c r="J44" s="15"/>
      <c r="K44" s="15"/>
      <c r="L44" s="15"/>
      <c r="M44" s="39">
        <f t="shared" si="0"/>
        <v>0</v>
      </c>
      <c r="N44" s="15"/>
      <c r="O44" s="15"/>
      <c r="P44" s="15"/>
      <c r="Q44" s="15"/>
      <c r="R44" s="47"/>
      <c r="S44" s="47"/>
    </row>
    <row r="45" spans="1:19" ht="75" x14ac:dyDescent="0.25">
      <c r="A45" s="15"/>
      <c r="B45" s="25"/>
      <c r="C45" s="25"/>
      <c r="D45" s="25"/>
      <c r="E45" s="15" t="s">
        <v>35</v>
      </c>
      <c r="F45" s="38">
        <f t="shared" si="1"/>
        <v>34</v>
      </c>
      <c r="G45" s="25" t="s">
        <v>554</v>
      </c>
      <c r="H45" s="15">
        <v>2000</v>
      </c>
      <c r="I45" s="25" t="s">
        <v>12</v>
      </c>
      <c r="J45" s="15"/>
      <c r="K45" s="15"/>
      <c r="L45" s="15"/>
      <c r="M45" s="39">
        <f t="shared" si="0"/>
        <v>0</v>
      </c>
      <c r="N45" s="15"/>
      <c r="O45" s="15"/>
      <c r="P45" s="15"/>
      <c r="Q45" s="15"/>
      <c r="R45" s="47"/>
      <c r="S45" s="47"/>
    </row>
    <row r="46" spans="1:19" ht="75" x14ac:dyDescent="0.25">
      <c r="A46" s="15"/>
      <c r="B46" s="25"/>
      <c r="C46" s="25"/>
      <c r="D46" s="25"/>
      <c r="E46" s="15" t="s">
        <v>36</v>
      </c>
      <c r="F46" s="38">
        <f t="shared" si="1"/>
        <v>35</v>
      </c>
      <c r="G46" s="25" t="s">
        <v>555</v>
      </c>
      <c r="H46" s="15">
        <v>2000</v>
      </c>
      <c r="I46" s="25" t="s">
        <v>12</v>
      </c>
      <c r="J46" s="15"/>
      <c r="K46" s="15"/>
      <c r="L46" s="15"/>
      <c r="M46" s="39">
        <f t="shared" si="0"/>
        <v>0</v>
      </c>
      <c r="N46" s="15"/>
      <c r="O46" s="15"/>
      <c r="P46" s="15"/>
      <c r="Q46" s="15"/>
      <c r="R46" s="47"/>
      <c r="S46" s="47"/>
    </row>
    <row r="47" spans="1:19" ht="30" x14ac:dyDescent="0.25">
      <c r="A47" s="15"/>
      <c r="B47" s="25"/>
      <c r="C47" s="25"/>
      <c r="D47" s="25"/>
      <c r="E47" s="15" t="s">
        <v>37</v>
      </c>
      <c r="F47" s="38">
        <f t="shared" si="1"/>
        <v>36</v>
      </c>
      <c r="G47" s="25" t="s">
        <v>9</v>
      </c>
      <c r="H47" s="15">
        <v>20</v>
      </c>
      <c r="I47" s="25" t="s">
        <v>59</v>
      </c>
      <c r="J47" s="15"/>
      <c r="K47" s="15"/>
      <c r="L47" s="15"/>
      <c r="M47" s="39">
        <f t="shared" si="0"/>
        <v>0</v>
      </c>
      <c r="N47" s="15"/>
      <c r="O47" s="15"/>
      <c r="P47" s="15"/>
      <c r="Q47" s="15"/>
      <c r="R47" s="47"/>
      <c r="S47" s="47"/>
    </row>
    <row r="48" spans="1:19" ht="30" x14ac:dyDescent="0.25">
      <c r="A48" s="15"/>
      <c r="B48" s="25"/>
      <c r="C48" s="25"/>
      <c r="D48" s="25"/>
      <c r="E48" s="15" t="s">
        <v>38</v>
      </c>
      <c r="F48" s="38">
        <f t="shared" si="1"/>
        <v>37</v>
      </c>
      <c r="G48" s="25" t="s">
        <v>0</v>
      </c>
      <c r="H48" s="15">
        <v>120</v>
      </c>
      <c r="I48" s="25" t="s">
        <v>59</v>
      </c>
      <c r="J48" s="15"/>
      <c r="K48" s="15"/>
      <c r="L48" s="15"/>
      <c r="M48" s="39">
        <f t="shared" si="0"/>
        <v>0</v>
      </c>
      <c r="N48" s="15"/>
      <c r="O48" s="15"/>
      <c r="P48" s="15"/>
      <c r="Q48" s="15"/>
      <c r="R48" s="47"/>
      <c r="S48" s="47"/>
    </row>
    <row r="49" spans="1:19" ht="15" x14ac:dyDescent="0.25">
      <c r="A49" s="15"/>
      <c r="B49" s="25"/>
      <c r="C49" s="25"/>
      <c r="D49" s="25"/>
      <c r="E49" s="15" t="s">
        <v>39</v>
      </c>
      <c r="F49" s="38">
        <f t="shared" si="1"/>
        <v>38</v>
      </c>
      <c r="G49" s="25" t="s">
        <v>30</v>
      </c>
      <c r="H49" s="15">
        <v>128</v>
      </c>
      <c r="I49" s="25" t="s">
        <v>59</v>
      </c>
      <c r="J49" s="15"/>
      <c r="K49" s="15"/>
      <c r="L49" s="15"/>
      <c r="M49" s="39">
        <f t="shared" si="0"/>
        <v>0</v>
      </c>
      <c r="N49" s="15"/>
      <c r="O49" s="15"/>
      <c r="P49" s="15"/>
      <c r="Q49" s="15"/>
      <c r="R49" s="47"/>
      <c r="S49" s="47"/>
    </row>
    <row r="50" spans="1:19" ht="15" x14ac:dyDescent="0.25">
      <c r="A50" s="15"/>
      <c r="B50" s="25"/>
      <c r="C50" s="25"/>
      <c r="D50" s="25"/>
      <c r="E50" s="15" t="s">
        <v>40</v>
      </c>
      <c r="F50" s="38">
        <f t="shared" si="1"/>
        <v>39</v>
      </c>
      <c r="G50" s="25" t="s">
        <v>27</v>
      </c>
      <c r="H50" s="15">
        <v>5</v>
      </c>
      <c r="I50" s="25" t="s">
        <v>59</v>
      </c>
      <c r="J50" s="15"/>
      <c r="K50" s="15"/>
      <c r="L50" s="15"/>
      <c r="M50" s="39">
        <f t="shared" si="0"/>
        <v>0</v>
      </c>
      <c r="N50" s="15"/>
      <c r="O50" s="15"/>
      <c r="P50" s="15"/>
      <c r="Q50" s="15"/>
      <c r="R50" s="47"/>
      <c r="S50" s="47"/>
    </row>
    <row r="51" spans="1:19" ht="75" x14ac:dyDescent="0.25">
      <c r="A51" s="15"/>
      <c r="B51" s="25"/>
      <c r="C51" s="25"/>
      <c r="D51" s="25"/>
      <c r="E51" s="15" t="s">
        <v>41</v>
      </c>
      <c r="F51" s="38">
        <f t="shared" si="1"/>
        <v>40</v>
      </c>
      <c r="G51" s="25" t="s">
        <v>98</v>
      </c>
      <c r="H51" s="15">
        <v>4</v>
      </c>
      <c r="I51" s="25" t="s">
        <v>59</v>
      </c>
      <c r="J51" s="15"/>
      <c r="K51" s="15"/>
      <c r="L51" s="15"/>
      <c r="M51" s="39">
        <f t="shared" si="0"/>
        <v>0</v>
      </c>
      <c r="N51" s="15"/>
      <c r="O51" s="15"/>
      <c r="P51" s="15"/>
      <c r="Q51" s="15"/>
      <c r="R51" s="47"/>
      <c r="S51" s="47"/>
    </row>
    <row r="52" spans="1:19" ht="30" x14ac:dyDescent="0.25">
      <c r="A52" s="15"/>
      <c r="B52" s="25"/>
      <c r="C52" s="25"/>
      <c r="D52" s="25"/>
      <c r="E52" s="15" t="s">
        <v>42</v>
      </c>
      <c r="F52" s="38">
        <f t="shared" si="1"/>
        <v>41</v>
      </c>
      <c r="G52" s="25" t="s">
        <v>96</v>
      </c>
      <c r="H52" s="15">
        <v>4</v>
      </c>
      <c r="I52" s="25" t="s">
        <v>59</v>
      </c>
      <c r="J52" s="15"/>
      <c r="K52" s="15"/>
      <c r="L52" s="15"/>
      <c r="M52" s="39">
        <f t="shared" si="0"/>
        <v>0</v>
      </c>
      <c r="N52" s="15"/>
      <c r="O52" s="15"/>
      <c r="P52" s="15"/>
      <c r="Q52" s="15"/>
      <c r="R52" s="47"/>
      <c r="S52" s="47"/>
    </row>
    <row r="53" spans="1:19" ht="30" x14ac:dyDescent="0.25">
      <c r="A53" s="15"/>
      <c r="B53" s="25"/>
      <c r="C53" s="25"/>
      <c r="D53" s="25"/>
      <c r="E53" s="15" t="s">
        <v>43</v>
      </c>
      <c r="F53" s="38">
        <f t="shared" si="1"/>
        <v>42</v>
      </c>
      <c r="G53" s="25" t="s">
        <v>97</v>
      </c>
      <c r="H53" s="15">
        <v>8</v>
      </c>
      <c r="I53" s="25" t="s">
        <v>59</v>
      </c>
      <c r="J53" s="15"/>
      <c r="K53" s="15"/>
      <c r="L53" s="15"/>
      <c r="M53" s="39">
        <f t="shared" si="0"/>
        <v>0</v>
      </c>
      <c r="N53" s="15"/>
      <c r="O53" s="15"/>
      <c r="P53" s="15"/>
      <c r="Q53" s="15"/>
      <c r="R53" s="47"/>
      <c r="S53" s="47"/>
    </row>
    <row r="54" spans="1:19" ht="30" x14ac:dyDescent="0.25">
      <c r="A54" s="15"/>
      <c r="B54" s="25"/>
      <c r="C54" s="25"/>
      <c r="D54" s="25"/>
      <c r="E54" s="15" t="s">
        <v>44</v>
      </c>
      <c r="F54" s="38">
        <f t="shared" si="1"/>
        <v>43</v>
      </c>
      <c r="G54" s="25" t="s">
        <v>50</v>
      </c>
      <c r="H54" s="15">
        <v>80</v>
      </c>
      <c r="I54" s="25" t="s">
        <v>59</v>
      </c>
      <c r="J54" s="15"/>
      <c r="K54" s="15"/>
      <c r="L54" s="15"/>
      <c r="M54" s="39">
        <f t="shared" si="0"/>
        <v>0</v>
      </c>
      <c r="N54" s="15"/>
      <c r="O54" s="15"/>
      <c r="P54" s="15"/>
      <c r="Q54" s="15"/>
      <c r="R54" s="47"/>
      <c r="S54" s="47"/>
    </row>
    <row r="55" spans="1:19" ht="60" x14ac:dyDescent="0.25">
      <c r="A55" s="15"/>
      <c r="B55" s="25"/>
      <c r="C55" s="25"/>
      <c r="D55" s="25"/>
      <c r="E55" s="15" t="s">
        <v>45</v>
      </c>
      <c r="F55" s="38">
        <f t="shared" si="1"/>
        <v>44</v>
      </c>
      <c r="G55" s="25" t="s">
        <v>99</v>
      </c>
      <c r="H55" s="15">
        <v>2</v>
      </c>
      <c r="I55" s="25" t="s">
        <v>59</v>
      </c>
      <c r="J55" s="15"/>
      <c r="K55" s="15"/>
      <c r="L55" s="15"/>
      <c r="M55" s="39">
        <f t="shared" si="0"/>
        <v>0</v>
      </c>
      <c r="N55" s="15"/>
      <c r="O55" s="15"/>
      <c r="P55" s="15"/>
      <c r="Q55" s="15"/>
      <c r="R55" s="47"/>
      <c r="S55" s="47"/>
    </row>
    <row r="56" spans="1:19" ht="15" x14ac:dyDescent="0.25">
      <c r="A56" s="15"/>
      <c r="B56" s="25"/>
      <c r="C56" s="25"/>
      <c r="D56" s="25"/>
      <c r="E56" s="15" t="s">
        <v>46</v>
      </c>
      <c r="F56" s="38">
        <f t="shared" si="1"/>
        <v>45</v>
      </c>
      <c r="G56" s="25" t="s">
        <v>100</v>
      </c>
      <c r="H56" s="15">
        <v>4</v>
      </c>
      <c r="I56" s="25" t="s">
        <v>59</v>
      </c>
      <c r="J56" s="15"/>
      <c r="K56" s="15"/>
      <c r="L56" s="15"/>
      <c r="M56" s="39">
        <f t="shared" si="0"/>
        <v>0</v>
      </c>
      <c r="N56" s="15"/>
      <c r="O56" s="15"/>
      <c r="P56" s="15"/>
      <c r="Q56" s="15"/>
      <c r="R56" s="47"/>
      <c r="S56" s="47"/>
    </row>
    <row r="57" spans="1:19" ht="30" x14ac:dyDescent="0.25">
      <c r="A57" s="15"/>
      <c r="B57" s="25"/>
      <c r="C57" s="25"/>
      <c r="D57" s="25"/>
      <c r="E57" s="15" t="s">
        <v>47</v>
      </c>
      <c r="F57" s="38">
        <f t="shared" si="1"/>
        <v>46</v>
      </c>
      <c r="G57" s="25" t="s">
        <v>302</v>
      </c>
      <c r="H57" s="15">
        <v>4</v>
      </c>
      <c r="I57" s="25" t="s">
        <v>16</v>
      </c>
      <c r="J57" s="15"/>
      <c r="K57" s="15"/>
      <c r="L57" s="15"/>
      <c r="M57" s="39">
        <f t="shared" si="0"/>
        <v>0</v>
      </c>
      <c r="N57" s="15"/>
      <c r="O57" s="15"/>
      <c r="P57" s="15"/>
      <c r="Q57" s="15"/>
      <c r="R57" s="47"/>
      <c r="S57" s="47"/>
    </row>
    <row r="58" spans="1:19" ht="30" x14ac:dyDescent="0.25">
      <c r="A58" s="15"/>
      <c r="B58" s="25"/>
      <c r="C58" s="25"/>
      <c r="D58" s="25"/>
      <c r="E58" s="15" t="s">
        <v>48</v>
      </c>
      <c r="F58" s="38">
        <f t="shared" si="1"/>
        <v>47</v>
      </c>
      <c r="G58" s="25" t="s">
        <v>303</v>
      </c>
      <c r="H58" s="15">
        <v>4</v>
      </c>
      <c r="I58" s="25" t="s">
        <v>59</v>
      </c>
      <c r="J58" s="15"/>
      <c r="K58" s="15"/>
      <c r="L58" s="15"/>
      <c r="M58" s="39">
        <f t="shared" si="0"/>
        <v>0</v>
      </c>
      <c r="N58" s="15"/>
      <c r="O58" s="15"/>
      <c r="P58" s="15"/>
      <c r="Q58" s="15"/>
      <c r="R58" s="47"/>
      <c r="S58" s="47"/>
    </row>
    <row r="59" spans="1:19" ht="45" x14ac:dyDescent="0.25">
      <c r="A59" s="15"/>
      <c r="B59" s="25"/>
      <c r="C59" s="25"/>
      <c r="D59" s="25"/>
      <c r="E59" s="15" t="s">
        <v>49</v>
      </c>
      <c r="F59" s="38">
        <f t="shared" si="1"/>
        <v>48</v>
      </c>
      <c r="G59" s="25" t="s">
        <v>304</v>
      </c>
      <c r="H59" s="15">
        <v>4</v>
      </c>
      <c r="I59" s="25" t="s">
        <v>59</v>
      </c>
      <c r="J59" s="15"/>
      <c r="K59" s="15"/>
      <c r="L59" s="15"/>
      <c r="M59" s="39">
        <f t="shared" si="0"/>
        <v>0</v>
      </c>
      <c r="N59" s="15"/>
      <c r="O59" s="15"/>
      <c r="P59" s="15"/>
      <c r="Q59" s="15"/>
      <c r="R59" s="47"/>
      <c r="S59" s="47"/>
    </row>
    <row r="60" spans="1:19" ht="45" x14ac:dyDescent="0.25">
      <c r="A60" s="15"/>
      <c r="B60" s="25"/>
      <c r="C60" s="25"/>
      <c r="D60" s="25"/>
      <c r="E60" s="15" t="s">
        <v>10</v>
      </c>
      <c r="F60" s="38">
        <f t="shared" si="1"/>
        <v>49</v>
      </c>
      <c r="G60" s="25" t="s">
        <v>305</v>
      </c>
      <c r="H60" s="15">
        <v>4</v>
      </c>
      <c r="I60" s="25" t="s">
        <v>59</v>
      </c>
      <c r="J60" s="15"/>
      <c r="K60" s="15"/>
      <c r="L60" s="15"/>
      <c r="M60" s="39">
        <f t="shared" si="0"/>
        <v>0</v>
      </c>
      <c r="N60" s="15"/>
      <c r="O60" s="15"/>
      <c r="P60" s="15"/>
      <c r="Q60" s="15"/>
      <c r="R60" s="47"/>
      <c r="S60" s="47"/>
    </row>
    <row r="61" spans="1:19" ht="30" x14ac:dyDescent="0.25">
      <c r="A61" s="15"/>
      <c r="B61" s="25"/>
      <c r="C61" s="25"/>
      <c r="D61" s="25"/>
      <c r="E61" s="15" t="s">
        <v>11</v>
      </c>
      <c r="F61" s="38">
        <f t="shared" si="1"/>
        <v>50</v>
      </c>
      <c r="G61" s="25" t="s">
        <v>306</v>
      </c>
      <c r="H61" s="15">
        <v>4</v>
      </c>
      <c r="I61" s="25" t="s">
        <v>59</v>
      </c>
      <c r="J61" s="15"/>
      <c r="K61" s="15"/>
      <c r="L61" s="15"/>
      <c r="M61" s="39">
        <f t="shared" si="0"/>
        <v>0</v>
      </c>
      <c r="N61" s="15"/>
      <c r="O61" s="15"/>
      <c r="P61" s="15"/>
      <c r="Q61" s="15"/>
      <c r="R61" s="47"/>
      <c r="S61" s="47"/>
    </row>
    <row r="62" spans="1:19" ht="30" x14ac:dyDescent="0.25">
      <c r="A62" s="15"/>
      <c r="B62" s="25"/>
      <c r="C62" s="25"/>
      <c r="D62" s="25"/>
      <c r="E62" s="15" t="s">
        <v>84</v>
      </c>
      <c r="F62" s="38">
        <f t="shared" si="1"/>
        <v>51</v>
      </c>
      <c r="G62" s="25" t="s">
        <v>307</v>
      </c>
      <c r="H62" s="15">
        <v>4</v>
      </c>
      <c r="I62" s="25" t="s">
        <v>59</v>
      </c>
      <c r="J62" s="15"/>
      <c r="K62" s="15"/>
      <c r="L62" s="15"/>
      <c r="M62" s="39">
        <f t="shared" si="0"/>
        <v>0</v>
      </c>
      <c r="N62" s="15"/>
      <c r="O62" s="15"/>
      <c r="P62" s="15"/>
      <c r="Q62" s="15"/>
      <c r="R62" s="47"/>
      <c r="S62" s="47"/>
    </row>
    <row r="63" spans="1:19" ht="30" x14ac:dyDescent="0.25">
      <c r="A63" s="15"/>
      <c r="B63" s="25"/>
      <c r="C63" s="25"/>
      <c r="D63" s="25"/>
      <c r="E63" s="15" t="s">
        <v>318</v>
      </c>
      <c r="F63" s="38">
        <f t="shared" si="1"/>
        <v>52</v>
      </c>
      <c r="G63" s="25" t="s">
        <v>308</v>
      </c>
      <c r="H63" s="15">
        <v>4</v>
      </c>
      <c r="I63" s="25" t="s">
        <v>59</v>
      </c>
      <c r="J63" s="15"/>
      <c r="K63" s="15"/>
      <c r="L63" s="15"/>
      <c r="M63" s="39">
        <f t="shared" si="0"/>
        <v>0</v>
      </c>
      <c r="N63" s="15"/>
      <c r="O63" s="15"/>
      <c r="P63" s="15"/>
      <c r="Q63" s="15"/>
      <c r="R63" s="47"/>
      <c r="S63" s="47"/>
    </row>
    <row r="64" spans="1:19" ht="45" x14ac:dyDescent="0.25">
      <c r="A64" s="15"/>
      <c r="B64" s="25"/>
      <c r="C64" s="25"/>
      <c r="D64" s="25"/>
      <c r="E64" s="15" t="s">
        <v>85</v>
      </c>
      <c r="F64" s="38">
        <f t="shared" si="1"/>
        <v>53</v>
      </c>
      <c r="G64" s="25" t="s">
        <v>309</v>
      </c>
      <c r="H64" s="15">
        <v>4</v>
      </c>
      <c r="I64" s="25" t="s">
        <v>59</v>
      </c>
      <c r="J64" s="15"/>
      <c r="K64" s="15"/>
      <c r="L64" s="15"/>
      <c r="M64" s="39">
        <f t="shared" si="0"/>
        <v>0</v>
      </c>
      <c r="N64" s="15"/>
      <c r="O64" s="15"/>
      <c r="P64" s="15"/>
      <c r="Q64" s="15"/>
      <c r="R64" s="47"/>
      <c r="S64" s="47"/>
    </row>
    <row r="65" spans="1:19" ht="30" x14ac:dyDescent="0.25">
      <c r="A65" s="15"/>
      <c r="B65" s="25"/>
      <c r="C65" s="25"/>
      <c r="D65" s="25"/>
      <c r="E65" s="15" t="s">
        <v>86</v>
      </c>
      <c r="F65" s="38">
        <f t="shared" si="1"/>
        <v>54</v>
      </c>
      <c r="G65" s="25" t="s">
        <v>310</v>
      </c>
      <c r="H65" s="15">
        <v>4</v>
      </c>
      <c r="I65" s="25" t="s">
        <v>59</v>
      </c>
      <c r="J65" s="15"/>
      <c r="K65" s="15"/>
      <c r="L65" s="15"/>
      <c r="M65" s="39">
        <f t="shared" si="0"/>
        <v>0</v>
      </c>
      <c r="N65" s="15"/>
      <c r="O65" s="15"/>
      <c r="P65" s="15"/>
      <c r="Q65" s="15"/>
      <c r="R65" s="47"/>
      <c r="S65" s="47"/>
    </row>
    <row r="66" spans="1:19" ht="45" x14ac:dyDescent="0.25">
      <c r="A66" s="15"/>
      <c r="B66" s="15"/>
      <c r="C66" s="15"/>
      <c r="D66" s="15"/>
      <c r="E66" s="15" t="s">
        <v>173</v>
      </c>
      <c r="F66" s="38">
        <f t="shared" si="1"/>
        <v>55</v>
      </c>
      <c r="G66" s="25" t="s">
        <v>174</v>
      </c>
      <c r="H66" s="15">
        <v>11800</v>
      </c>
      <c r="I66" s="25" t="s">
        <v>16</v>
      </c>
      <c r="J66" s="15"/>
      <c r="K66" s="15"/>
      <c r="L66" s="15"/>
      <c r="M66" s="39">
        <f t="shared" si="0"/>
        <v>0</v>
      </c>
      <c r="N66" s="15"/>
      <c r="O66" s="15"/>
      <c r="P66" s="15"/>
      <c r="Q66" s="15"/>
      <c r="R66" s="47"/>
      <c r="S66" s="47"/>
    </row>
    <row r="67" spans="1:19" ht="45" x14ac:dyDescent="0.25">
      <c r="A67" s="15"/>
      <c r="B67" s="15"/>
      <c r="C67" s="15"/>
      <c r="D67" s="15"/>
      <c r="E67" s="15" t="s">
        <v>175</v>
      </c>
      <c r="F67" s="38">
        <f t="shared" si="1"/>
        <v>56</v>
      </c>
      <c r="G67" s="25" t="s">
        <v>176</v>
      </c>
      <c r="H67" s="15">
        <v>5100</v>
      </c>
      <c r="I67" s="25" t="s">
        <v>16</v>
      </c>
      <c r="J67" s="15"/>
      <c r="K67" s="15"/>
      <c r="L67" s="15"/>
      <c r="M67" s="39">
        <f t="shared" si="0"/>
        <v>0</v>
      </c>
      <c r="N67" s="15"/>
      <c r="O67" s="15"/>
      <c r="P67" s="15"/>
      <c r="Q67" s="15"/>
      <c r="R67" s="47"/>
      <c r="S67" s="47"/>
    </row>
    <row r="68" spans="1:19" ht="60" x14ac:dyDescent="0.25">
      <c r="A68" s="15"/>
      <c r="B68" s="15"/>
      <c r="C68" s="15"/>
      <c r="D68" s="15"/>
      <c r="E68" s="15" t="s">
        <v>177</v>
      </c>
      <c r="F68" s="38">
        <f t="shared" si="1"/>
        <v>57</v>
      </c>
      <c r="G68" s="25" t="s">
        <v>178</v>
      </c>
      <c r="H68" s="15">
        <v>3700</v>
      </c>
      <c r="I68" s="25" t="s">
        <v>16</v>
      </c>
      <c r="J68" s="15"/>
      <c r="K68" s="15"/>
      <c r="L68" s="15"/>
      <c r="M68" s="39">
        <f t="shared" si="0"/>
        <v>0</v>
      </c>
      <c r="N68" s="15"/>
      <c r="O68" s="15"/>
      <c r="P68" s="15"/>
      <c r="Q68" s="15"/>
      <c r="R68" s="47"/>
      <c r="S68" s="47"/>
    </row>
    <row r="69" spans="1:19" ht="30" x14ac:dyDescent="0.25">
      <c r="A69" s="15"/>
      <c r="B69" s="15"/>
      <c r="C69" s="15"/>
      <c r="D69" s="15"/>
      <c r="E69" s="15" t="s">
        <v>179</v>
      </c>
      <c r="F69" s="38">
        <f t="shared" si="1"/>
        <v>58</v>
      </c>
      <c r="G69" s="25" t="s">
        <v>180</v>
      </c>
      <c r="H69" s="15">
        <v>2</v>
      </c>
      <c r="I69" s="25" t="s">
        <v>16</v>
      </c>
      <c r="J69" s="15"/>
      <c r="K69" s="15"/>
      <c r="L69" s="15"/>
      <c r="M69" s="39">
        <f t="shared" si="0"/>
        <v>0</v>
      </c>
      <c r="N69" s="15"/>
      <c r="O69" s="15"/>
      <c r="P69" s="15"/>
      <c r="Q69" s="15"/>
      <c r="R69" s="47"/>
      <c r="S69" s="47"/>
    </row>
    <row r="70" spans="1:19" ht="90" x14ac:dyDescent="0.25">
      <c r="A70" s="15"/>
      <c r="B70" s="15"/>
      <c r="C70" s="15"/>
      <c r="D70" s="15"/>
      <c r="E70" s="15" t="s">
        <v>181</v>
      </c>
      <c r="F70" s="38">
        <f t="shared" si="1"/>
        <v>59</v>
      </c>
      <c r="G70" s="25" t="s">
        <v>182</v>
      </c>
      <c r="H70" s="15">
        <v>10000</v>
      </c>
      <c r="I70" s="25" t="s">
        <v>59</v>
      </c>
      <c r="J70" s="15"/>
      <c r="K70" s="15"/>
      <c r="L70" s="15"/>
      <c r="M70" s="39">
        <f t="shared" si="0"/>
        <v>0</v>
      </c>
      <c r="N70" s="15"/>
      <c r="O70" s="15"/>
      <c r="P70" s="15"/>
      <c r="Q70" s="15"/>
      <c r="R70" s="47"/>
      <c r="S70" s="47"/>
    </row>
    <row r="71" spans="1:19" ht="90" x14ac:dyDescent="0.25">
      <c r="A71" s="15"/>
      <c r="B71" s="15"/>
      <c r="C71" s="15"/>
      <c r="D71" s="15"/>
      <c r="E71" s="15" t="s">
        <v>183</v>
      </c>
      <c r="F71" s="38">
        <f t="shared" si="1"/>
        <v>60</v>
      </c>
      <c r="G71" s="25" t="s">
        <v>184</v>
      </c>
      <c r="H71" s="24">
        <v>4000</v>
      </c>
      <c r="I71" s="25" t="s">
        <v>59</v>
      </c>
      <c r="J71" s="15"/>
      <c r="K71" s="15"/>
      <c r="L71" s="15"/>
      <c r="M71" s="39">
        <f t="shared" si="0"/>
        <v>0</v>
      </c>
      <c r="N71" s="15"/>
      <c r="O71" s="15"/>
      <c r="P71" s="15"/>
      <c r="Q71" s="15"/>
      <c r="R71" s="47"/>
      <c r="S71" s="47"/>
    </row>
    <row r="72" spans="1:19" ht="90" x14ac:dyDescent="0.25">
      <c r="A72" s="15"/>
      <c r="B72" s="15"/>
      <c r="C72" s="15"/>
      <c r="D72" s="15"/>
      <c r="E72" s="15" t="s">
        <v>185</v>
      </c>
      <c r="F72" s="38">
        <f t="shared" si="1"/>
        <v>61</v>
      </c>
      <c r="G72" s="25" t="s">
        <v>186</v>
      </c>
      <c r="H72" s="15">
        <v>40000</v>
      </c>
      <c r="I72" s="25" t="s">
        <v>59</v>
      </c>
      <c r="J72" s="15"/>
      <c r="K72" s="15"/>
      <c r="L72" s="15"/>
      <c r="M72" s="39">
        <f t="shared" si="0"/>
        <v>0</v>
      </c>
      <c r="N72" s="15"/>
      <c r="O72" s="15"/>
      <c r="P72" s="15"/>
      <c r="Q72" s="15"/>
      <c r="R72" s="47"/>
      <c r="S72" s="47"/>
    </row>
    <row r="73" spans="1:19" ht="90" x14ac:dyDescent="0.25">
      <c r="A73" s="15"/>
      <c r="B73" s="15"/>
      <c r="C73" s="15"/>
      <c r="D73" s="15"/>
      <c r="E73" s="15" t="s">
        <v>187</v>
      </c>
      <c r="F73" s="38">
        <f t="shared" si="1"/>
        <v>62</v>
      </c>
      <c r="G73" s="25" t="s">
        <v>188</v>
      </c>
      <c r="H73" s="24">
        <v>2</v>
      </c>
      <c r="I73" s="25" t="s">
        <v>58</v>
      </c>
      <c r="J73" s="15"/>
      <c r="K73" s="15"/>
      <c r="L73" s="15"/>
      <c r="M73" s="39">
        <f t="shared" si="0"/>
        <v>0</v>
      </c>
      <c r="N73" s="15"/>
      <c r="O73" s="15"/>
      <c r="P73" s="15"/>
      <c r="Q73" s="15"/>
      <c r="R73" s="47"/>
      <c r="S73" s="47"/>
    </row>
    <row r="74" spans="1:19" ht="30" x14ac:dyDescent="0.25">
      <c r="A74" s="15"/>
      <c r="B74" s="15"/>
      <c r="C74" s="15"/>
      <c r="D74" s="15"/>
      <c r="E74" s="15" t="s">
        <v>189</v>
      </c>
      <c r="F74" s="38">
        <f t="shared" si="1"/>
        <v>63</v>
      </c>
      <c r="G74" s="25" t="s">
        <v>190</v>
      </c>
      <c r="H74" s="24">
        <v>500</v>
      </c>
      <c r="I74" s="25" t="s">
        <v>12</v>
      </c>
      <c r="J74" s="15"/>
      <c r="K74" s="15"/>
      <c r="L74" s="15"/>
      <c r="M74" s="39">
        <f t="shared" si="0"/>
        <v>0</v>
      </c>
      <c r="N74" s="15"/>
      <c r="O74" s="15"/>
      <c r="P74" s="15"/>
      <c r="Q74" s="15"/>
      <c r="R74" s="47"/>
      <c r="S74" s="47"/>
    </row>
    <row r="75" spans="1:19" ht="30" x14ac:dyDescent="0.25">
      <c r="A75" s="15"/>
      <c r="B75" s="15"/>
      <c r="C75" s="15"/>
      <c r="D75" s="15"/>
      <c r="E75" s="15" t="s">
        <v>191</v>
      </c>
      <c r="F75" s="38">
        <f t="shared" si="1"/>
        <v>64</v>
      </c>
      <c r="G75" s="25" t="s">
        <v>192</v>
      </c>
      <c r="H75" s="24">
        <v>150</v>
      </c>
      <c r="I75" s="25" t="s">
        <v>12</v>
      </c>
      <c r="J75" s="15"/>
      <c r="K75" s="15"/>
      <c r="L75" s="15"/>
      <c r="M75" s="39">
        <f t="shared" si="0"/>
        <v>0</v>
      </c>
      <c r="N75" s="15"/>
      <c r="O75" s="15"/>
      <c r="P75" s="15"/>
      <c r="Q75" s="15"/>
      <c r="R75" s="47"/>
      <c r="S75" s="47"/>
    </row>
    <row r="76" spans="1:19" ht="30" x14ac:dyDescent="0.25">
      <c r="A76" s="15"/>
      <c r="B76" s="15"/>
      <c r="C76" s="15"/>
      <c r="D76" s="15"/>
      <c r="E76" s="15" t="s">
        <v>193</v>
      </c>
      <c r="F76" s="38">
        <f t="shared" si="1"/>
        <v>65</v>
      </c>
      <c r="G76" s="25" t="s">
        <v>194</v>
      </c>
      <c r="H76" s="24">
        <v>550</v>
      </c>
      <c r="I76" s="25" t="s">
        <v>16</v>
      </c>
      <c r="J76" s="15"/>
      <c r="K76" s="15"/>
      <c r="L76" s="15"/>
      <c r="M76" s="39">
        <f t="shared" ref="M76:M139" si="2">H76*L76</f>
        <v>0</v>
      </c>
      <c r="N76" s="15"/>
      <c r="O76" s="15"/>
      <c r="P76" s="15"/>
      <c r="Q76" s="15"/>
      <c r="R76" s="47"/>
      <c r="S76" s="47"/>
    </row>
    <row r="77" spans="1:19" ht="30" x14ac:dyDescent="0.25">
      <c r="A77" s="15"/>
      <c r="B77" s="15"/>
      <c r="C77" s="15"/>
      <c r="D77" s="15"/>
      <c r="E77" s="15" t="s">
        <v>195</v>
      </c>
      <c r="F77" s="38">
        <f t="shared" si="1"/>
        <v>66</v>
      </c>
      <c r="G77" s="25" t="s">
        <v>196</v>
      </c>
      <c r="H77" s="24">
        <v>7</v>
      </c>
      <c r="I77" s="25" t="s">
        <v>16</v>
      </c>
      <c r="J77" s="15"/>
      <c r="K77" s="15"/>
      <c r="L77" s="15"/>
      <c r="M77" s="39">
        <f t="shared" si="2"/>
        <v>0</v>
      </c>
      <c r="N77" s="15"/>
      <c r="O77" s="15"/>
      <c r="P77" s="15"/>
      <c r="Q77" s="15"/>
      <c r="R77" s="47"/>
      <c r="S77" s="47"/>
    </row>
    <row r="78" spans="1:19" ht="30" x14ac:dyDescent="0.25">
      <c r="A78" s="15"/>
      <c r="B78" s="15"/>
      <c r="C78" s="15"/>
      <c r="D78" s="15"/>
      <c r="E78" s="15" t="s">
        <v>197</v>
      </c>
      <c r="F78" s="38">
        <f t="shared" ref="F78:F141" si="3">F77+1</f>
        <v>67</v>
      </c>
      <c r="G78" s="25" t="s">
        <v>198</v>
      </c>
      <c r="H78" s="24">
        <v>7</v>
      </c>
      <c r="I78" s="25" t="s">
        <v>16</v>
      </c>
      <c r="J78" s="15"/>
      <c r="K78" s="15"/>
      <c r="L78" s="15"/>
      <c r="M78" s="39">
        <f t="shared" si="2"/>
        <v>0</v>
      </c>
      <c r="N78" s="15"/>
      <c r="O78" s="15"/>
      <c r="P78" s="15"/>
      <c r="Q78" s="15"/>
      <c r="R78" s="47"/>
      <c r="S78" s="47"/>
    </row>
    <row r="79" spans="1:19" ht="30" x14ac:dyDescent="0.25">
      <c r="A79" s="15"/>
      <c r="B79" s="15"/>
      <c r="C79" s="15"/>
      <c r="D79" s="15"/>
      <c r="E79" s="15" t="s">
        <v>199</v>
      </c>
      <c r="F79" s="38">
        <f t="shared" si="3"/>
        <v>68</v>
      </c>
      <c r="G79" s="25" t="s">
        <v>200</v>
      </c>
      <c r="H79" s="24">
        <v>7</v>
      </c>
      <c r="I79" s="25" t="s">
        <v>16</v>
      </c>
      <c r="J79" s="15"/>
      <c r="K79" s="15"/>
      <c r="L79" s="15"/>
      <c r="M79" s="39">
        <f t="shared" si="2"/>
        <v>0</v>
      </c>
      <c r="N79" s="15"/>
      <c r="O79" s="15"/>
      <c r="P79" s="15"/>
      <c r="Q79" s="15"/>
      <c r="R79" s="47"/>
      <c r="S79" s="47"/>
    </row>
    <row r="80" spans="1:19" ht="60" x14ac:dyDescent="0.25">
      <c r="A80" s="15"/>
      <c r="B80" s="15"/>
      <c r="C80" s="15"/>
      <c r="D80" s="15"/>
      <c r="E80" s="15" t="s">
        <v>201</v>
      </c>
      <c r="F80" s="38">
        <f t="shared" si="3"/>
        <v>69</v>
      </c>
      <c r="G80" s="25" t="s">
        <v>202</v>
      </c>
      <c r="H80" s="24">
        <v>7</v>
      </c>
      <c r="I80" s="25" t="s">
        <v>16</v>
      </c>
      <c r="J80" s="15"/>
      <c r="K80" s="15"/>
      <c r="L80" s="15"/>
      <c r="M80" s="39">
        <f t="shared" si="2"/>
        <v>0</v>
      </c>
      <c r="N80" s="15"/>
      <c r="O80" s="15"/>
      <c r="P80" s="15"/>
      <c r="Q80" s="15"/>
      <c r="R80" s="47"/>
      <c r="S80" s="47"/>
    </row>
    <row r="81" spans="1:19" ht="30" x14ac:dyDescent="0.25">
      <c r="A81" s="15"/>
      <c r="B81" s="15"/>
      <c r="C81" s="15"/>
      <c r="D81" s="15"/>
      <c r="E81" s="15" t="s">
        <v>203</v>
      </c>
      <c r="F81" s="38">
        <f t="shared" si="3"/>
        <v>70</v>
      </c>
      <c r="G81" s="25" t="s">
        <v>204</v>
      </c>
      <c r="H81" s="24">
        <v>7</v>
      </c>
      <c r="I81" s="25" t="s">
        <v>16</v>
      </c>
      <c r="J81" s="15"/>
      <c r="K81" s="15"/>
      <c r="L81" s="15"/>
      <c r="M81" s="39">
        <f t="shared" si="2"/>
        <v>0</v>
      </c>
      <c r="N81" s="15"/>
      <c r="O81" s="15"/>
      <c r="P81" s="15"/>
      <c r="Q81" s="15"/>
      <c r="R81" s="47"/>
      <c r="S81" s="47"/>
    </row>
    <row r="82" spans="1:19" ht="45" x14ac:dyDescent="0.25">
      <c r="A82" s="15"/>
      <c r="B82" s="15"/>
      <c r="C82" s="15"/>
      <c r="D82" s="15"/>
      <c r="E82" s="15" t="s">
        <v>205</v>
      </c>
      <c r="F82" s="38">
        <f t="shared" si="3"/>
        <v>71</v>
      </c>
      <c r="G82" s="25" t="s">
        <v>206</v>
      </c>
      <c r="H82" s="24">
        <v>7</v>
      </c>
      <c r="I82" s="25" t="s">
        <v>16</v>
      </c>
      <c r="J82" s="15"/>
      <c r="K82" s="15"/>
      <c r="L82" s="15"/>
      <c r="M82" s="39">
        <f t="shared" si="2"/>
        <v>0</v>
      </c>
      <c r="N82" s="15"/>
      <c r="O82" s="15"/>
      <c r="P82" s="15"/>
      <c r="Q82" s="15"/>
      <c r="R82" s="47"/>
      <c r="S82" s="47"/>
    </row>
    <row r="83" spans="1:19" ht="30" x14ac:dyDescent="0.25">
      <c r="A83" s="15"/>
      <c r="B83" s="15"/>
      <c r="C83" s="15"/>
      <c r="D83" s="15"/>
      <c r="E83" s="15" t="s">
        <v>207</v>
      </c>
      <c r="F83" s="38">
        <f t="shared" si="3"/>
        <v>72</v>
      </c>
      <c r="G83" s="25" t="s">
        <v>208</v>
      </c>
      <c r="H83" s="24">
        <v>7</v>
      </c>
      <c r="I83" s="25" t="s">
        <v>16</v>
      </c>
      <c r="J83" s="15"/>
      <c r="K83" s="15"/>
      <c r="L83" s="15"/>
      <c r="M83" s="39">
        <f t="shared" si="2"/>
        <v>0</v>
      </c>
      <c r="N83" s="15"/>
      <c r="O83" s="15"/>
      <c r="P83" s="15"/>
      <c r="Q83" s="15"/>
      <c r="R83" s="47"/>
      <c r="S83" s="47"/>
    </row>
    <row r="84" spans="1:19" ht="30" x14ac:dyDescent="0.25">
      <c r="A84" s="15"/>
      <c r="B84" s="15"/>
      <c r="C84" s="15"/>
      <c r="D84" s="15"/>
      <c r="E84" s="15" t="s">
        <v>209</v>
      </c>
      <c r="F84" s="38">
        <f t="shared" si="3"/>
        <v>73</v>
      </c>
      <c r="G84" s="25" t="s">
        <v>210</v>
      </c>
      <c r="H84" s="24">
        <v>7</v>
      </c>
      <c r="I84" s="25" t="s">
        <v>16</v>
      </c>
      <c r="J84" s="15"/>
      <c r="K84" s="15"/>
      <c r="L84" s="15"/>
      <c r="M84" s="39">
        <f t="shared" si="2"/>
        <v>0</v>
      </c>
      <c r="N84" s="15"/>
      <c r="O84" s="15"/>
      <c r="P84" s="15"/>
      <c r="Q84" s="15"/>
      <c r="R84" s="47"/>
      <c r="S84" s="47"/>
    </row>
    <row r="85" spans="1:19" ht="30" x14ac:dyDescent="0.25">
      <c r="A85" s="15"/>
      <c r="B85" s="15"/>
      <c r="C85" s="15"/>
      <c r="D85" s="15"/>
      <c r="E85" s="15" t="s">
        <v>211</v>
      </c>
      <c r="F85" s="38">
        <f t="shared" si="3"/>
        <v>74</v>
      </c>
      <c r="G85" s="25" t="s">
        <v>212</v>
      </c>
      <c r="H85" s="24">
        <v>7</v>
      </c>
      <c r="I85" s="25" t="s">
        <v>16</v>
      </c>
      <c r="J85" s="15"/>
      <c r="K85" s="15"/>
      <c r="L85" s="15"/>
      <c r="M85" s="39">
        <f t="shared" si="2"/>
        <v>0</v>
      </c>
      <c r="N85" s="15"/>
      <c r="O85" s="15"/>
      <c r="P85" s="15"/>
      <c r="Q85" s="15"/>
      <c r="R85" s="47"/>
      <c r="S85" s="47"/>
    </row>
    <row r="86" spans="1:19" ht="30" x14ac:dyDescent="0.25">
      <c r="A86" s="15"/>
      <c r="B86" s="15"/>
      <c r="C86" s="15"/>
      <c r="D86" s="15"/>
      <c r="E86" s="15" t="s">
        <v>213</v>
      </c>
      <c r="F86" s="38">
        <f t="shared" si="3"/>
        <v>75</v>
      </c>
      <c r="G86" s="25" t="s">
        <v>214</v>
      </c>
      <c r="H86" s="24">
        <v>7</v>
      </c>
      <c r="I86" s="25" t="s">
        <v>16</v>
      </c>
      <c r="J86" s="15"/>
      <c r="K86" s="15"/>
      <c r="L86" s="15"/>
      <c r="M86" s="39">
        <f t="shared" si="2"/>
        <v>0</v>
      </c>
      <c r="N86" s="15"/>
      <c r="O86" s="15"/>
      <c r="P86" s="15"/>
      <c r="Q86" s="15"/>
      <c r="R86" s="47"/>
      <c r="S86" s="47"/>
    </row>
    <row r="87" spans="1:19" ht="45" x14ac:dyDescent="0.25">
      <c r="A87" s="15"/>
      <c r="B87" s="15"/>
      <c r="C87" s="15"/>
      <c r="D87" s="15"/>
      <c r="E87" s="15" t="s">
        <v>215</v>
      </c>
      <c r="F87" s="38">
        <f t="shared" si="3"/>
        <v>76</v>
      </c>
      <c r="G87" s="25" t="s">
        <v>216</v>
      </c>
      <c r="H87" s="24">
        <v>7</v>
      </c>
      <c r="I87" s="25" t="s">
        <v>16</v>
      </c>
      <c r="J87" s="15"/>
      <c r="K87" s="15"/>
      <c r="L87" s="15"/>
      <c r="M87" s="39">
        <f t="shared" si="2"/>
        <v>0</v>
      </c>
      <c r="N87" s="15"/>
      <c r="O87" s="15"/>
      <c r="P87" s="15"/>
      <c r="Q87" s="15"/>
      <c r="R87" s="47"/>
      <c r="S87" s="47"/>
    </row>
    <row r="88" spans="1:19" ht="45" x14ac:dyDescent="0.25">
      <c r="A88" s="15"/>
      <c r="B88" s="15"/>
      <c r="C88" s="15"/>
      <c r="D88" s="15"/>
      <c r="E88" s="15" t="s">
        <v>217</v>
      </c>
      <c r="F88" s="38">
        <f t="shared" si="3"/>
        <v>77</v>
      </c>
      <c r="G88" s="25" t="s">
        <v>218</v>
      </c>
      <c r="H88" s="24">
        <v>7</v>
      </c>
      <c r="I88" s="25" t="s">
        <v>16</v>
      </c>
      <c r="J88" s="15"/>
      <c r="K88" s="15"/>
      <c r="L88" s="15"/>
      <c r="M88" s="39">
        <f t="shared" si="2"/>
        <v>0</v>
      </c>
      <c r="N88" s="15"/>
      <c r="O88" s="15"/>
      <c r="P88" s="15"/>
      <c r="Q88" s="15"/>
      <c r="R88" s="47"/>
      <c r="S88" s="47"/>
    </row>
    <row r="89" spans="1:19" ht="45" x14ac:dyDescent="0.25">
      <c r="A89" s="15"/>
      <c r="B89" s="15"/>
      <c r="C89" s="15"/>
      <c r="D89" s="15"/>
      <c r="E89" s="15" t="s">
        <v>219</v>
      </c>
      <c r="F89" s="38">
        <f t="shared" si="3"/>
        <v>78</v>
      </c>
      <c r="G89" s="25" t="s">
        <v>220</v>
      </c>
      <c r="H89" s="24">
        <v>7</v>
      </c>
      <c r="I89" s="25" t="s">
        <v>16</v>
      </c>
      <c r="J89" s="15"/>
      <c r="K89" s="15"/>
      <c r="L89" s="15"/>
      <c r="M89" s="39">
        <f t="shared" si="2"/>
        <v>0</v>
      </c>
      <c r="N89" s="15"/>
      <c r="O89" s="15"/>
      <c r="P89" s="15"/>
      <c r="Q89" s="15"/>
      <c r="R89" s="47"/>
      <c r="S89" s="47"/>
    </row>
    <row r="90" spans="1:19" ht="30" x14ac:dyDescent="0.25">
      <c r="A90" s="15"/>
      <c r="B90" s="15"/>
      <c r="C90" s="15"/>
      <c r="D90" s="15"/>
      <c r="E90" s="15" t="s">
        <v>221</v>
      </c>
      <c r="F90" s="38">
        <f t="shared" si="3"/>
        <v>79</v>
      </c>
      <c r="G90" s="25" t="s">
        <v>222</v>
      </c>
      <c r="H90" s="24">
        <v>7</v>
      </c>
      <c r="I90" s="25" t="s">
        <v>16</v>
      </c>
      <c r="J90" s="15"/>
      <c r="K90" s="15"/>
      <c r="L90" s="15"/>
      <c r="M90" s="39">
        <f t="shared" si="2"/>
        <v>0</v>
      </c>
      <c r="N90" s="15"/>
      <c r="O90" s="15"/>
      <c r="P90" s="15"/>
      <c r="Q90" s="15"/>
      <c r="R90" s="47"/>
      <c r="S90" s="47"/>
    </row>
    <row r="91" spans="1:19" ht="45" x14ac:dyDescent="0.25">
      <c r="A91" s="15"/>
      <c r="B91" s="15"/>
      <c r="C91" s="15"/>
      <c r="D91" s="15"/>
      <c r="E91" s="15" t="s">
        <v>223</v>
      </c>
      <c r="F91" s="38">
        <f t="shared" si="3"/>
        <v>80</v>
      </c>
      <c r="G91" s="25" t="s">
        <v>224</v>
      </c>
      <c r="H91" s="24">
        <v>7</v>
      </c>
      <c r="I91" s="25" t="s">
        <v>16</v>
      </c>
      <c r="J91" s="15"/>
      <c r="K91" s="15"/>
      <c r="L91" s="15"/>
      <c r="M91" s="39">
        <f t="shared" si="2"/>
        <v>0</v>
      </c>
      <c r="N91" s="15"/>
      <c r="O91" s="15"/>
      <c r="P91" s="15"/>
      <c r="Q91" s="15"/>
      <c r="R91" s="47"/>
      <c r="S91" s="47"/>
    </row>
    <row r="92" spans="1:19" ht="45" x14ac:dyDescent="0.25">
      <c r="A92" s="15"/>
      <c r="B92" s="15"/>
      <c r="C92" s="15"/>
      <c r="D92" s="15"/>
      <c r="E92" s="15" t="s">
        <v>225</v>
      </c>
      <c r="F92" s="38">
        <f t="shared" si="3"/>
        <v>81</v>
      </c>
      <c r="G92" s="25" t="s">
        <v>226</v>
      </c>
      <c r="H92" s="24">
        <v>7</v>
      </c>
      <c r="I92" s="25" t="s">
        <v>16</v>
      </c>
      <c r="J92" s="15"/>
      <c r="K92" s="15"/>
      <c r="L92" s="15"/>
      <c r="M92" s="39">
        <f t="shared" si="2"/>
        <v>0</v>
      </c>
      <c r="N92" s="15"/>
      <c r="O92" s="15"/>
      <c r="P92" s="15"/>
      <c r="Q92" s="15"/>
      <c r="R92" s="47"/>
      <c r="S92" s="47"/>
    </row>
    <row r="93" spans="1:19" ht="45" x14ac:dyDescent="0.25">
      <c r="A93" s="15"/>
      <c r="B93" s="15"/>
      <c r="C93" s="15"/>
      <c r="D93" s="15"/>
      <c r="E93" s="15" t="s">
        <v>227</v>
      </c>
      <c r="F93" s="38">
        <f t="shared" si="3"/>
        <v>82</v>
      </c>
      <c r="G93" s="25" t="s">
        <v>228</v>
      </c>
      <c r="H93" s="24">
        <v>7</v>
      </c>
      <c r="I93" s="25" t="s">
        <v>16</v>
      </c>
      <c r="J93" s="15"/>
      <c r="K93" s="15"/>
      <c r="L93" s="15"/>
      <c r="M93" s="39">
        <f t="shared" si="2"/>
        <v>0</v>
      </c>
      <c r="N93" s="15"/>
      <c r="O93" s="15"/>
      <c r="P93" s="15"/>
      <c r="Q93" s="15"/>
      <c r="R93" s="47"/>
      <c r="S93" s="47"/>
    </row>
    <row r="94" spans="1:19" ht="30" x14ac:dyDescent="0.25">
      <c r="A94" s="15"/>
      <c r="B94" s="15"/>
      <c r="C94" s="15"/>
      <c r="D94" s="15"/>
      <c r="E94" s="15" t="s">
        <v>229</v>
      </c>
      <c r="F94" s="38">
        <f t="shared" si="3"/>
        <v>83</v>
      </c>
      <c r="G94" s="25" t="s">
        <v>230</v>
      </c>
      <c r="H94" s="24">
        <v>7</v>
      </c>
      <c r="I94" s="25" t="s">
        <v>16</v>
      </c>
      <c r="J94" s="15"/>
      <c r="K94" s="15"/>
      <c r="L94" s="15"/>
      <c r="M94" s="39">
        <f t="shared" si="2"/>
        <v>0</v>
      </c>
      <c r="N94" s="15"/>
      <c r="O94" s="15"/>
      <c r="P94" s="15"/>
      <c r="Q94" s="15"/>
      <c r="R94" s="47"/>
      <c r="S94" s="47"/>
    </row>
    <row r="95" spans="1:19" ht="30" x14ac:dyDescent="0.25">
      <c r="A95" s="15"/>
      <c r="B95" s="15"/>
      <c r="C95" s="15"/>
      <c r="D95" s="15"/>
      <c r="E95" s="15" t="s">
        <v>231</v>
      </c>
      <c r="F95" s="38">
        <f t="shared" si="3"/>
        <v>84</v>
      </c>
      <c r="G95" s="25" t="s">
        <v>232</v>
      </c>
      <c r="H95" s="24">
        <v>7</v>
      </c>
      <c r="I95" s="25" t="s">
        <v>16</v>
      </c>
      <c r="J95" s="15"/>
      <c r="K95" s="15"/>
      <c r="L95" s="15"/>
      <c r="M95" s="39">
        <f t="shared" si="2"/>
        <v>0</v>
      </c>
      <c r="N95" s="15"/>
      <c r="O95" s="15"/>
      <c r="P95" s="15"/>
      <c r="Q95" s="15"/>
      <c r="R95" s="47"/>
      <c r="S95" s="47"/>
    </row>
    <row r="96" spans="1:19" ht="30" x14ac:dyDescent="0.25">
      <c r="A96" s="15"/>
      <c r="B96" s="15"/>
      <c r="C96" s="15"/>
      <c r="D96" s="15"/>
      <c r="E96" s="15" t="s">
        <v>233</v>
      </c>
      <c r="F96" s="38">
        <f t="shared" si="3"/>
        <v>85</v>
      </c>
      <c r="G96" s="25" t="s">
        <v>234</v>
      </c>
      <c r="H96" s="24">
        <v>7</v>
      </c>
      <c r="I96" s="25" t="s">
        <v>16</v>
      </c>
      <c r="J96" s="15"/>
      <c r="K96" s="15"/>
      <c r="L96" s="15"/>
      <c r="M96" s="39">
        <f t="shared" si="2"/>
        <v>0</v>
      </c>
      <c r="N96" s="15"/>
      <c r="O96" s="15"/>
      <c r="P96" s="15"/>
      <c r="Q96" s="15"/>
      <c r="R96" s="47"/>
      <c r="S96" s="47"/>
    </row>
    <row r="97" spans="1:19" ht="30" x14ac:dyDescent="0.25">
      <c r="A97" s="15"/>
      <c r="B97" s="15"/>
      <c r="C97" s="15"/>
      <c r="D97" s="15"/>
      <c r="E97" s="15" t="s">
        <v>235</v>
      </c>
      <c r="F97" s="38">
        <f t="shared" si="3"/>
        <v>86</v>
      </c>
      <c r="G97" s="25" t="s">
        <v>236</v>
      </c>
      <c r="H97" s="24">
        <v>7</v>
      </c>
      <c r="I97" s="25" t="s">
        <v>16</v>
      </c>
      <c r="J97" s="15"/>
      <c r="K97" s="15"/>
      <c r="L97" s="15"/>
      <c r="M97" s="39">
        <f t="shared" si="2"/>
        <v>0</v>
      </c>
      <c r="N97" s="15"/>
      <c r="O97" s="15"/>
      <c r="P97" s="15"/>
      <c r="Q97" s="15"/>
      <c r="R97" s="47"/>
      <c r="S97" s="47"/>
    </row>
    <row r="98" spans="1:19" ht="30" x14ac:dyDescent="0.25">
      <c r="A98" s="15"/>
      <c r="B98" s="15"/>
      <c r="C98" s="15"/>
      <c r="D98" s="15"/>
      <c r="E98" s="15" t="s">
        <v>237</v>
      </c>
      <c r="F98" s="38">
        <f t="shared" si="3"/>
        <v>87</v>
      </c>
      <c r="G98" s="25" t="s">
        <v>238</v>
      </c>
      <c r="H98" s="24">
        <v>7</v>
      </c>
      <c r="I98" s="25" t="s">
        <v>16</v>
      </c>
      <c r="J98" s="15"/>
      <c r="K98" s="15"/>
      <c r="L98" s="15"/>
      <c r="M98" s="39">
        <f t="shared" si="2"/>
        <v>0</v>
      </c>
      <c r="N98" s="15"/>
      <c r="O98" s="15"/>
      <c r="P98" s="15"/>
      <c r="Q98" s="15"/>
      <c r="R98" s="47"/>
      <c r="S98" s="47"/>
    </row>
    <row r="99" spans="1:19" ht="15" x14ac:dyDescent="0.25">
      <c r="A99" s="15"/>
      <c r="B99" s="15"/>
      <c r="C99" s="15"/>
      <c r="D99" s="15"/>
      <c r="E99" s="15" t="s">
        <v>239</v>
      </c>
      <c r="F99" s="38">
        <f t="shared" si="3"/>
        <v>88</v>
      </c>
      <c r="G99" s="25" t="s">
        <v>240</v>
      </c>
      <c r="H99" s="24">
        <v>7</v>
      </c>
      <c r="I99" s="25" t="s">
        <v>16</v>
      </c>
      <c r="J99" s="15"/>
      <c r="K99" s="15"/>
      <c r="L99" s="15"/>
      <c r="M99" s="39">
        <f t="shared" si="2"/>
        <v>0</v>
      </c>
      <c r="N99" s="15"/>
      <c r="O99" s="15"/>
      <c r="P99" s="15"/>
      <c r="Q99" s="15"/>
      <c r="R99" s="47"/>
      <c r="S99" s="47"/>
    </row>
    <row r="100" spans="1:19" ht="30" x14ac:dyDescent="0.25">
      <c r="A100" s="15"/>
      <c r="B100" s="15"/>
      <c r="C100" s="15"/>
      <c r="D100" s="15"/>
      <c r="E100" s="15" t="s">
        <v>241</v>
      </c>
      <c r="F100" s="38">
        <f t="shared" si="3"/>
        <v>89</v>
      </c>
      <c r="G100" s="25" t="s">
        <v>242</v>
      </c>
      <c r="H100" s="24">
        <v>7</v>
      </c>
      <c r="I100" s="25" t="s">
        <v>16</v>
      </c>
      <c r="J100" s="15"/>
      <c r="K100" s="15"/>
      <c r="L100" s="15"/>
      <c r="M100" s="39">
        <f t="shared" si="2"/>
        <v>0</v>
      </c>
      <c r="N100" s="15"/>
      <c r="O100" s="15"/>
      <c r="P100" s="15"/>
      <c r="Q100" s="15"/>
      <c r="R100" s="47"/>
      <c r="S100" s="47"/>
    </row>
    <row r="101" spans="1:19" ht="45" x14ac:dyDescent="0.25">
      <c r="A101" s="15"/>
      <c r="B101" s="15"/>
      <c r="C101" s="15"/>
      <c r="D101" s="15"/>
      <c r="E101" s="15" t="s">
        <v>243</v>
      </c>
      <c r="F101" s="38">
        <f t="shared" si="3"/>
        <v>90</v>
      </c>
      <c r="G101" s="25" t="s">
        <v>244</v>
      </c>
      <c r="H101" s="24">
        <v>7</v>
      </c>
      <c r="I101" s="25" t="s">
        <v>16</v>
      </c>
      <c r="J101" s="15"/>
      <c r="K101" s="15"/>
      <c r="L101" s="15"/>
      <c r="M101" s="39">
        <f t="shared" si="2"/>
        <v>0</v>
      </c>
      <c r="N101" s="15"/>
      <c r="O101" s="15"/>
      <c r="P101" s="15"/>
      <c r="Q101" s="15"/>
      <c r="R101" s="47"/>
      <c r="S101" s="47"/>
    </row>
    <row r="102" spans="1:19" ht="30" x14ac:dyDescent="0.25">
      <c r="A102" s="15"/>
      <c r="B102" s="15"/>
      <c r="C102" s="15"/>
      <c r="D102" s="15"/>
      <c r="E102" s="15" t="s">
        <v>245</v>
      </c>
      <c r="F102" s="38">
        <f t="shared" si="3"/>
        <v>91</v>
      </c>
      <c r="G102" s="25" t="s">
        <v>246</v>
      </c>
      <c r="H102" s="24">
        <v>7</v>
      </c>
      <c r="I102" s="25" t="s">
        <v>16</v>
      </c>
      <c r="J102" s="15"/>
      <c r="K102" s="15"/>
      <c r="L102" s="15"/>
      <c r="M102" s="39">
        <f t="shared" si="2"/>
        <v>0</v>
      </c>
      <c r="N102" s="15"/>
      <c r="O102" s="15"/>
      <c r="P102" s="15"/>
      <c r="Q102" s="15"/>
      <c r="R102" s="47"/>
      <c r="S102" s="47"/>
    </row>
    <row r="103" spans="1:19" ht="30" x14ac:dyDescent="0.25">
      <c r="A103" s="15"/>
      <c r="B103" s="15"/>
      <c r="C103" s="15"/>
      <c r="D103" s="15"/>
      <c r="E103" s="15" t="s">
        <v>247</v>
      </c>
      <c r="F103" s="38">
        <f t="shared" si="3"/>
        <v>92</v>
      </c>
      <c r="G103" s="25" t="s">
        <v>248</v>
      </c>
      <c r="H103" s="24">
        <v>7</v>
      </c>
      <c r="I103" s="25" t="s">
        <v>16</v>
      </c>
      <c r="J103" s="15"/>
      <c r="K103" s="15"/>
      <c r="L103" s="15"/>
      <c r="M103" s="39">
        <f t="shared" si="2"/>
        <v>0</v>
      </c>
      <c r="N103" s="15"/>
      <c r="O103" s="15"/>
      <c r="P103" s="15"/>
      <c r="Q103" s="15"/>
      <c r="R103" s="47"/>
      <c r="S103" s="47"/>
    </row>
    <row r="104" spans="1:19" ht="30" x14ac:dyDescent="0.25">
      <c r="A104" s="15"/>
      <c r="B104" s="15"/>
      <c r="C104" s="15"/>
      <c r="D104" s="15"/>
      <c r="E104" s="15" t="s">
        <v>254</v>
      </c>
      <c r="F104" s="38">
        <f t="shared" si="3"/>
        <v>93</v>
      </c>
      <c r="G104" s="25" t="s">
        <v>249</v>
      </c>
      <c r="H104" s="24">
        <v>7</v>
      </c>
      <c r="I104" s="25" t="s">
        <v>16</v>
      </c>
      <c r="J104" s="15"/>
      <c r="K104" s="15"/>
      <c r="L104" s="15"/>
      <c r="M104" s="39">
        <f t="shared" si="2"/>
        <v>0</v>
      </c>
      <c r="N104" s="15"/>
      <c r="O104" s="15"/>
      <c r="P104" s="15"/>
      <c r="Q104" s="15"/>
      <c r="R104" s="47"/>
      <c r="S104" s="47"/>
    </row>
    <row r="105" spans="1:19" ht="30" x14ac:dyDescent="0.25">
      <c r="A105" s="15"/>
      <c r="B105" s="15"/>
      <c r="C105" s="15"/>
      <c r="D105" s="15"/>
      <c r="E105" s="15" t="s">
        <v>255</v>
      </c>
      <c r="F105" s="38">
        <f t="shared" si="3"/>
        <v>94</v>
      </c>
      <c r="G105" s="25" t="s">
        <v>250</v>
      </c>
      <c r="H105" s="24">
        <v>7</v>
      </c>
      <c r="I105" s="25" t="s">
        <v>16</v>
      </c>
      <c r="J105" s="15"/>
      <c r="K105" s="15"/>
      <c r="L105" s="15"/>
      <c r="M105" s="39">
        <f t="shared" si="2"/>
        <v>0</v>
      </c>
      <c r="N105" s="15"/>
      <c r="O105" s="15"/>
      <c r="P105" s="15"/>
      <c r="Q105" s="15"/>
      <c r="R105" s="47"/>
      <c r="S105" s="47"/>
    </row>
    <row r="106" spans="1:19" ht="45" x14ac:dyDescent="0.25">
      <c r="A106" s="15"/>
      <c r="B106" s="15"/>
      <c r="C106" s="15"/>
      <c r="D106" s="15"/>
      <c r="E106" s="15" t="s">
        <v>256</v>
      </c>
      <c r="F106" s="38">
        <f t="shared" si="3"/>
        <v>95</v>
      </c>
      <c r="G106" s="25" t="s">
        <v>251</v>
      </c>
      <c r="H106" s="24">
        <v>7</v>
      </c>
      <c r="I106" s="25" t="s">
        <v>16</v>
      </c>
      <c r="J106" s="15"/>
      <c r="K106" s="15"/>
      <c r="L106" s="15"/>
      <c r="M106" s="39">
        <f t="shared" si="2"/>
        <v>0</v>
      </c>
      <c r="N106" s="15"/>
      <c r="O106" s="15"/>
      <c r="P106" s="15"/>
      <c r="Q106" s="15"/>
      <c r="R106" s="47"/>
      <c r="S106" s="47"/>
    </row>
    <row r="107" spans="1:19" ht="45" x14ac:dyDescent="0.25">
      <c r="A107" s="15"/>
      <c r="B107" s="15"/>
      <c r="C107" s="15"/>
      <c r="D107" s="15"/>
      <c r="E107" s="15" t="s">
        <v>257</v>
      </c>
      <c r="F107" s="38">
        <f t="shared" si="3"/>
        <v>96</v>
      </c>
      <c r="G107" s="25" t="s">
        <v>252</v>
      </c>
      <c r="H107" s="24">
        <v>7</v>
      </c>
      <c r="I107" s="25" t="s">
        <v>16</v>
      </c>
      <c r="J107" s="15"/>
      <c r="K107" s="15"/>
      <c r="L107" s="15"/>
      <c r="M107" s="39">
        <f t="shared" si="2"/>
        <v>0</v>
      </c>
      <c r="N107" s="15"/>
      <c r="O107" s="15"/>
      <c r="P107" s="15"/>
      <c r="Q107" s="15"/>
      <c r="R107" s="47"/>
      <c r="S107" s="47"/>
    </row>
    <row r="108" spans="1:19" ht="30" x14ac:dyDescent="0.25">
      <c r="A108" s="15"/>
      <c r="B108" s="15"/>
      <c r="C108" s="15"/>
      <c r="D108" s="15"/>
      <c r="E108" s="15" t="s">
        <v>258</v>
      </c>
      <c r="F108" s="38">
        <f t="shared" si="3"/>
        <v>97</v>
      </c>
      <c r="G108" s="25" t="s">
        <v>253</v>
      </c>
      <c r="H108" s="24">
        <v>7</v>
      </c>
      <c r="I108" s="25" t="s">
        <v>16</v>
      </c>
      <c r="J108" s="15"/>
      <c r="K108" s="15"/>
      <c r="L108" s="15"/>
      <c r="M108" s="39">
        <f t="shared" si="2"/>
        <v>0</v>
      </c>
      <c r="N108" s="15"/>
      <c r="O108" s="15"/>
      <c r="P108" s="15"/>
      <c r="Q108" s="15"/>
      <c r="R108" s="47"/>
      <c r="S108" s="47"/>
    </row>
    <row r="109" spans="1:19" ht="15" x14ac:dyDescent="0.25">
      <c r="A109" s="15"/>
      <c r="B109" s="15"/>
      <c r="C109" s="15"/>
      <c r="D109" s="15"/>
      <c r="E109" s="15" t="s">
        <v>263</v>
      </c>
      <c r="F109" s="38">
        <f t="shared" si="3"/>
        <v>98</v>
      </c>
      <c r="G109" s="25" t="s">
        <v>260</v>
      </c>
      <c r="H109" s="25">
        <v>30</v>
      </c>
      <c r="I109" s="25" t="s">
        <v>16</v>
      </c>
      <c r="J109" s="15"/>
      <c r="K109" s="15"/>
      <c r="L109" s="15"/>
      <c r="M109" s="39">
        <f t="shared" si="2"/>
        <v>0</v>
      </c>
      <c r="N109" s="15"/>
      <c r="O109" s="15"/>
      <c r="P109" s="15"/>
      <c r="Q109" s="15"/>
      <c r="R109" s="47"/>
      <c r="S109" s="47"/>
    </row>
    <row r="110" spans="1:19" ht="15" x14ac:dyDescent="0.25">
      <c r="A110" s="15"/>
      <c r="B110" s="15"/>
      <c r="C110" s="15"/>
      <c r="D110" s="15"/>
      <c r="E110" s="15" t="s">
        <v>264</v>
      </c>
      <c r="F110" s="38">
        <f t="shared" si="3"/>
        <v>99</v>
      </c>
      <c r="G110" s="25" t="s">
        <v>261</v>
      </c>
      <c r="H110" s="25">
        <v>30</v>
      </c>
      <c r="I110" s="25" t="s">
        <v>16</v>
      </c>
      <c r="J110" s="15"/>
      <c r="K110" s="15"/>
      <c r="L110" s="15"/>
      <c r="M110" s="39">
        <f t="shared" si="2"/>
        <v>0</v>
      </c>
      <c r="N110" s="15"/>
      <c r="O110" s="15"/>
      <c r="P110" s="15"/>
      <c r="Q110" s="15"/>
      <c r="R110" s="47"/>
      <c r="S110" s="47"/>
    </row>
    <row r="111" spans="1:19" ht="30" x14ac:dyDescent="0.25">
      <c r="A111" s="15"/>
      <c r="B111" s="15"/>
      <c r="C111" s="15"/>
      <c r="D111" s="15"/>
      <c r="E111" s="15" t="s">
        <v>259</v>
      </c>
      <c r="F111" s="38">
        <f t="shared" si="3"/>
        <v>100</v>
      </c>
      <c r="G111" s="25" t="s">
        <v>262</v>
      </c>
      <c r="H111" s="25">
        <v>30</v>
      </c>
      <c r="I111" s="25" t="s">
        <v>16</v>
      </c>
      <c r="J111" s="15"/>
      <c r="K111" s="15"/>
      <c r="L111" s="15"/>
      <c r="M111" s="39">
        <f t="shared" si="2"/>
        <v>0</v>
      </c>
      <c r="N111" s="15"/>
      <c r="O111" s="15"/>
      <c r="P111" s="15"/>
      <c r="Q111" s="15"/>
      <c r="R111" s="47"/>
      <c r="S111" s="47"/>
    </row>
    <row r="112" spans="1:19" ht="90" x14ac:dyDescent="0.25">
      <c r="A112" s="15"/>
      <c r="B112" s="15"/>
      <c r="C112" s="15"/>
      <c r="D112" s="15"/>
      <c r="E112" s="15" t="s">
        <v>265</v>
      </c>
      <c r="F112" s="38">
        <f t="shared" si="3"/>
        <v>101</v>
      </c>
      <c r="G112" s="25" t="s">
        <v>266</v>
      </c>
      <c r="H112" s="25">
        <v>10</v>
      </c>
      <c r="I112" s="25" t="s">
        <v>16</v>
      </c>
      <c r="J112" s="15"/>
      <c r="K112" s="15"/>
      <c r="L112" s="15"/>
      <c r="M112" s="39">
        <f t="shared" si="2"/>
        <v>0</v>
      </c>
      <c r="N112" s="15"/>
      <c r="O112" s="15"/>
      <c r="P112" s="15"/>
      <c r="Q112" s="15"/>
      <c r="R112" s="47"/>
      <c r="S112" s="47"/>
    </row>
    <row r="113" spans="1:19" ht="60" x14ac:dyDescent="0.25">
      <c r="A113" s="15"/>
      <c r="B113" s="15"/>
      <c r="C113" s="15"/>
      <c r="D113" s="15"/>
      <c r="E113" s="15" t="s">
        <v>268</v>
      </c>
      <c r="F113" s="38">
        <f t="shared" si="3"/>
        <v>102</v>
      </c>
      <c r="G113" s="25" t="s">
        <v>271</v>
      </c>
      <c r="H113" s="15">
        <v>4500</v>
      </c>
      <c r="I113" s="25" t="s">
        <v>16</v>
      </c>
      <c r="J113" s="15"/>
      <c r="K113" s="15"/>
      <c r="L113" s="15"/>
      <c r="M113" s="39">
        <f t="shared" si="2"/>
        <v>0</v>
      </c>
      <c r="N113" s="15"/>
      <c r="O113" s="15"/>
      <c r="P113" s="15"/>
      <c r="Q113" s="15"/>
      <c r="R113" s="47"/>
      <c r="S113" s="47"/>
    </row>
    <row r="114" spans="1:19" ht="75" x14ac:dyDescent="0.25">
      <c r="A114" s="15"/>
      <c r="B114" s="15"/>
      <c r="C114" s="15"/>
      <c r="D114" s="15"/>
      <c r="E114" s="15" t="s">
        <v>270</v>
      </c>
      <c r="F114" s="38">
        <f t="shared" si="3"/>
        <v>103</v>
      </c>
      <c r="G114" s="25" t="s">
        <v>272</v>
      </c>
      <c r="H114" s="15">
        <v>500</v>
      </c>
      <c r="I114" s="25" t="s">
        <v>16</v>
      </c>
      <c r="J114" s="15"/>
      <c r="K114" s="15"/>
      <c r="L114" s="15"/>
      <c r="M114" s="39">
        <f t="shared" si="2"/>
        <v>0</v>
      </c>
      <c r="N114" s="15"/>
      <c r="O114" s="15"/>
      <c r="P114" s="15"/>
      <c r="Q114" s="15"/>
      <c r="R114" s="47"/>
      <c r="S114" s="47"/>
    </row>
    <row r="115" spans="1:19" ht="195" x14ac:dyDescent="0.25">
      <c r="A115" s="15"/>
      <c r="B115" s="15"/>
      <c r="C115" s="15"/>
      <c r="D115" s="15"/>
      <c r="E115" s="15" t="s">
        <v>273</v>
      </c>
      <c r="F115" s="38">
        <f t="shared" si="3"/>
        <v>104</v>
      </c>
      <c r="G115" s="25" t="s">
        <v>267</v>
      </c>
      <c r="H115" s="15">
        <v>30</v>
      </c>
      <c r="I115" s="25" t="s">
        <v>16</v>
      </c>
      <c r="J115" s="15"/>
      <c r="K115" s="15"/>
      <c r="L115" s="15"/>
      <c r="M115" s="39">
        <f t="shared" si="2"/>
        <v>0</v>
      </c>
      <c r="N115" s="15"/>
      <c r="O115" s="15"/>
      <c r="P115" s="15"/>
      <c r="Q115" s="15"/>
      <c r="R115" s="47"/>
      <c r="S115" s="47"/>
    </row>
    <row r="116" spans="1:19" ht="45" x14ac:dyDescent="0.25">
      <c r="A116" s="15"/>
      <c r="B116" s="15"/>
      <c r="C116" s="15"/>
      <c r="D116" s="15"/>
      <c r="E116" s="15" t="s">
        <v>274</v>
      </c>
      <c r="F116" s="38">
        <f t="shared" si="3"/>
        <v>105</v>
      </c>
      <c r="G116" s="25" t="s">
        <v>269</v>
      </c>
      <c r="H116" s="15">
        <v>15</v>
      </c>
      <c r="I116" s="25" t="s">
        <v>146</v>
      </c>
      <c r="J116" s="15"/>
      <c r="K116" s="15"/>
      <c r="L116" s="15"/>
      <c r="M116" s="39">
        <f t="shared" si="2"/>
        <v>0</v>
      </c>
      <c r="N116" s="15"/>
      <c r="O116" s="15"/>
      <c r="P116" s="15"/>
      <c r="Q116" s="15"/>
      <c r="R116" s="47"/>
      <c r="S116" s="47"/>
    </row>
    <row r="117" spans="1:19" ht="15" x14ac:dyDescent="0.25">
      <c r="A117" s="15"/>
      <c r="B117" s="25"/>
      <c r="C117" s="25"/>
      <c r="D117" s="25"/>
      <c r="E117" s="27" t="s">
        <v>88</v>
      </c>
      <c r="F117" s="38">
        <f t="shared" si="3"/>
        <v>106</v>
      </c>
      <c r="G117" s="24" t="s">
        <v>87</v>
      </c>
      <c r="H117" s="25">
        <v>6</v>
      </c>
      <c r="I117" s="25" t="s">
        <v>58</v>
      </c>
      <c r="J117" s="15"/>
      <c r="K117" s="15"/>
      <c r="L117" s="15"/>
      <c r="M117" s="39">
        <f t="shared" si="2"/>
        <v>0</v>
      </c>
      <c r="N117" s="15"/>
      <c r="O117" s="15"/>
      <c r="P117" s="15"/>
      <c r="Q117" s="15"/>
      <c r="R117" s="47"/>
      <c r="S117" s="47"/>
    </row>
    <row r="118" spans="1:19" ht="30" x14ac:dyDescent="0.25">
      <c r="A118" s="15"/>
      <c r="B118" s="15"/>
      <c r="C118" s="15"/>
      <c r="D118" s="15"/>
      <c r="E118" s="27" t="s">
        <v>277</v>
      </c>
      <c r="F118" s="38">
        <f t="shared" si="3"/>
        <v>107</v>
      </c>
      <c r="G118" s="25" t="s">
        <v>275</v>
      </c>
      <c r="H118" s="15">
        <v>50</v>
      </c>
      <c r="I118" s="25" t="s">
        <v>16</v>
      </c>
      <c r="J118" s="15"/>
      <c r="K118" s="15"/>
      <c r="L118" s="15"/>
      <c r="M118" s="39">
        <f t="shared" si="2"/>
        <v>0</v>
      </c>
      <c r="N118" s="15"/>
      <c r="O118" s="15"/>
      <c r="P118" s="15"/>
      <c r="Q118" s="15"/>
      <c r="R118" s="47"/>
      <c r="S118" s="47"/>
    </row>
    <row r="119" spans="1:19" ht="15" x14ac:dyDescent="0.25">
      <c r="A119" s="15"/>
      <c r="B119" s="15"/>
      <c r="C119" s="15"/>
      <c r="D119" s="15"/>
      <c r="E119" s="27" t="s">
        <v>278</v>
      </c>
      <c r="F119" s="38">
        <f t="shared" si="3"/>
        <v>108</v>
      </c>
      <c r="G119" s="25" t="s">
        <v>276</v>
      </c>
      <c r="H119" s="15">
        <v>30</v>
      </c>
      <c r="I119" s="25" t="s">
        <v>16</v>
      </c>
      <c r="J119" s="15"/>
      <c r="K119" s="15"/>
      <c r="L119" s="15"/>
      <c r="M119" s="39">
        <f t="shared" si="2"/>
        <v>0</v>
      </c>
      <c r="N119" s="15"/>
      <c r="O119" s="15"/>
      <c r="P119" s="15"/>
      <c r="Q119" s="15"/>
      <c r="R119" s="47"/>
      <c r="S119" s="47"/>
    </row>
    <row r="120" spans="1:19" ht="45" x14ac:dyDescent="0.25">
      <c r="A120" s="15"/>
      <c r="B120" s="15"/>
      <c r="C120" s="15"/>
      <c r="D120" s="15"/>
      <c r="E120" s="27" t="s">
        <v>313</v>
      </c>
      <c r="F120" s="38">
        <f t="shared" si="3"/>
        <v>109</v>
      </c>
      <c r="G120" s="24" t="s">
        <v>314</v>
      </c>
      <c r="H120" s="25">
        <v>10</v>
      </c>
      <c r="I120" s="25" t="s">
        <v>58</v>
      </c>
      <c r="J120" s="15"/>
      <c r="K120" s="15"/>
      <c r="L120" s="15"/>
      <c r="M120" s="39">
        <f t="shared" si="2"/>
        <v>0</v>
      </c>
      <c r="N120" s="15"/>
      <c r="O120" s="15"/>
      <c r="P120" s="15"/>
      <c r="Q120" s="15"/>
      <c r="R120" s="47"/>
      <c r="S120" s="47"/>
    </row>
    <row r="121" spans="1:19" ht="15" x14ac:dyDescent="0.25">
      <c r="A121" s="15"/>
      <c r="B121" s="15"/>
      <c r="C121" s="15"/>
      <c r="D121" s="15"/>
      <c r="E121" s="27" t="s">
        <v>315</v>
      </c>
      <c r="F121" s="38">
        <f t="shared" si="3"/>
        <v>110</v>
      </c>
      <c r="G121" s="15" t="s">
        <v>316</v>
      </c>
      <c r="H121" s="25">
        <v>2400</v>
      </c>
      <c r="I121" s="25" t="s">
        <v>16</v>
      </c>
      <c r="J121" s="15"/>
      <c r="K121" s="15"/>
      <c r="L121" s="15"/>
      <c r="M121" s="39">
        <f t="shared" si="2"/>
        <v>0</v>
      </c>
      <c r="N121" s="15"/>
      <c r="O121" s="15"/>
      <c r="P121" s="15"/>
      <c r="Q121" s="15"/>
      <c r="R121" s="47"/>
      <c r="S121" s="47"/>
    </row>
    <row r="122" spans="1:19" ht="90" x14ac:dyDescent="0.25">
      <c r="A122" s="15"/>
      <c r="B122" s="25" t="s">
        <v>570</v>
      </c>
      <c r="C122" s="25" t="s">
        <v>571</v>
      </c>
      <c r="D122" s="25" t="s">
        <v>572</v>
      </c>
      <c r="E122" s="15" t="s">
        <v>284</v>
      </c>
      <c r="F122" s="38">
        <f t="shared" si="3"/>
        <v>111</v>
      </c>
      <c r="G122" s="25" t="s">
        <v>279</v>
      </c>
      <c r="H122" s="15">
        <v>10</v>
      </c>
      <c r="I122" s="25" t="s">
        <v>58</v>
      </c>
      <c r="J122" s="15"/>
      <c r="K122" s="15"/>
      <c r="L122" s="15"/>
      <c r="M122" s="39">
        <f t="shared" si="2"/>
        <v>0</v>
      </c>
      <c r="N122" s="15"/>
      <c r="O122" s="15"/>
      <c r="P122" s="15"/>
      <c r="Q122" s="15"/>
      <c r="R122" s="47"/>
      <c r="S122" s="47"/>
    </row>
    <row r="123" spans="1:19" ht="90" x14ac:dyDescent="0.25">
      <c r="A123" s="15"/>
      <c r="B123" s="25"/>
      <c r="C123" s="25"/>
      <c r="D123" s="25"/>
      <c r="E123" s="15" t="s">
        <v>101</v>
      </c>
      <c r="F123" s="38">
        <f t="shared" si="3"/>
        <v>112</v>
      </c>
      <c r="G123" s="25" t="s">
        <v>102</v>
      </c>
      <c r="H123" s="15">
        <v>104</v>
      </c>
      <c r="I123" s="25" t="s">
        <v>58</v>
      </c>
      <c r="J123" s="15"/>
      <c r="K123" s="15"/>
      <c r="L123" s="15"/>
      <c r="M123" s="39">
        <f t="shared" si="2"/>
        <v>0</v>
      </c>
      <c r="N123" s="15"/>
      <c r="O123" s="15"/>
      <c r="P123" s="15"/>
      <c r="Q123" s="15"/>
      <c r="R123" s="47"/>
      <c r="S123" s="47"/>
    </row>
    <row r="124" spans="1:19" ht="45" x14ac:dyDescent="0.25">
      <c r="A124" s="15"/>
      <c r="B124" s="25"/>
      <c r="C124" s="25"/>
      <c r="D124" s="25"/>
      <c r="E124" s="15" t="s">
        <v>103</v>
      </c>
      <c r="F124" s="38">
        <f t="shared" si="3"/>
        <v>113</v>
      </c>
      <c r="G124" s="25" t="s">
        <v>104</v>
      </c>
      <c r="H124" s="15">
        <v>80</v>
      </c>
      <c r="I124" s="25" t="s">
        <v>58</v>
      </c>
      <c r="J124" s="15"/>
      <c r="K124" s="15"/>
      <c r="L124" s="15"/>
      <c r="M124" s="39">
        <f t="shared" si="2"/>
        <v>0</v>
      </c>
      <c r="N124" s="15"/>
      <c r="O124" s="15"/>
      <c r="P124" s="15"/>
      <c r="Q124" s="15"/>
      <c r="R124" s="47"/>
      <c r="S124" s="47"/>
    </row>
    <row r="125" spans="1:19" ht="45" x14ac:dyDescent="0.25">
      <c r="A125" s="15"/>
      <c r="B125" s="25"/>
      <c r="C125" s="25"/>
      <c r="D125" s="25"/>
      <c r="E125" s="15" t="s">
        <v>105</v>
      </c>
      <c r="F125" s="38">
        <f t="shared" si="3"/>
        <v>114</v>
      </c>
      <c r="G125" s="25" t="s">
        <v>106</v>
      </c>
      <c r="H125" s="15">
        <v>10</v>
      </c>
      <c r="I125" s="25" t="s">
        <v>58</v>
      </c>
      <c r="J125" s="15"/>
      <c r="K125" s="15"/>
      <c r="L125" s="15"/>
      <c r="M125" s="39">
        <f t="shared" si="2"/>
        <v>0</v>
      </c>
      <c r="N125" s="15"/>
      <c r="O125" s="15"/>
      <c r="P125" s="15"/>
      <c r="Q125" s="15"/>
      <c r="R125" s="47"/>
      <c r="S125" s="47"/>
    </row>
    <row r="126" spans="1:19" ht="45" x14ac:dyDescent="0.25">
      <c r="A126" s="15"/>
      <c r="B126" s="25"/>
      <c r="C126" s="25"/>
      <c r="D126" s="25"/>
      <c r="E126" s="15" t="s">
        <v>107</v>
      </c>
      <c r="F126" s="38">
        <f t="shared" si="3"/>
        <v>115</v>
      </c>
      <c r="G126" s="25" t="s">
        <v>108</v>
      </c>
      <c r="H126" s="15">
        <v>4</v>
      </c>
      <c r="I126" s="25" t="s">
        <v>58</v>
      </c>
      <c r="J126" s="15"/>
      <c r="K126" s="15"/>
      <c r="L126" s="15"/>
      <c r="M126" s="39">
        <f t="shared" si="2"/>
        <v>0</v>
      </c>
      <c r="N126" s="15"/>
      <c r="O126" s="15"/>
      <c r="P126" s="15"/>
      <c r="Q126" s="15"/>
      <c r="R126" s="47"/>
      <c r="S126" s="47"/>
    </row>
    <row r="127" spans="1:19" ht="45" x14ac:dyDescent="0.25">
      <c r="A127" s="15"/>
      <c r="B127" s="25"/>
      <c r="C127" s="25"/>
      <c r="D127" s="25"/>
      <c r="E127" s="15" t="s">
        <v>109</v>
      </c>
      <c r="F127" s="38">
        <f t="shared" si="3"/>
        <v>116</v>
      </c>
      <c r="G127" s="25" t="s">
        <v>110</v>
      </c>
      <c r="H127" s="15">
        <v>24</v>
      </c>
      <c r="I127" s="25" t="s">
        <v>58</v>
      </c>
      <c r="J127" s="15"/>
      <c r="K127" s="15"/>
      <c r="L127" s="15"/>
      <c r="M127" s="39">
        <f t="shared" si="2"/>
        <v>0</v>
      </c>
      <c r="N127" s="15"/>
      <c r="O127" s="15"/>
      <c r="P127" s="15"/>
      <c r="Q127" s="15"/>
      <c r="R127" s="47"/>
      <c r="S127" s="47"/>
    </row>
    <row r="128" spans="1:19" ht="60" x14ac:dyDescent="0.25">
      <c r="A128" s="15"/>
      <c r="B128" s="25"/>
      <c r="C128" s="25"/>
      <c r="D128" s="25"/>
      <c r="E128" s="15" t="s">
        <v>111</v>
      </c>
      <c r="F128" s="38">
        <f t="shared" si="3"/>
        <v>117</v>
      </c>
      <c r="G128" s="25" t="s">
        <v>112</v>
      </c>
      <c r="H128" s="15">
        <v>110</v>
      </c>
      <c r="I128" s="25" t="s">
        <v>58</v>
      </c>
      <c r="J128" s="15"/>
      <c r="K128" s="15"/>
      <c r="L128" s="15"/>
      <c r="M128" s="39">
        <f t="shared" si="2"/>
        <v>0</v>
      </c>
      <c r="N128" s="15"/>
      <c r="O128" s="15"/>
      <c r="P128" s="15"/>
      <c r="Q128" s="15"/>
      <c r="R128" s="47"/>
      <c r="S128" s="47"/>
    </row>
    <row r="129" spans="1:19" ht="60" x14ac:dyDescent="0.25">
      <c r="A129" s="15"/>
      <c r="B129" s="25"/>
      <c r="C129" s="25"/>
      <c r="D129" s="25"/>
      <c r="E129" s="15" t="s">
        <v>113</v>
      </c>
      <c r="F129" s="38">
        <f t="shared" si="3"/>
        <v>118</v>
      </c>
      <c r="G129" s="25" t="s">
        <v>114</v>
      </c>
      <c r="H129" s="15">
        <v>8</v>
      </c>
      <c r="I129" s="25" t="s">
        <v>58</v>
      </c>
      <c r="J129" s="15"/>
      <c r="K129" s="15"/>
      <c r="L129" s="15"/>
      <c r="M129" s="39">
        <f t="shared" si="2"/>
        <v>0</v>
      </c>
      <c r="N129" s="15"/>
      <c r="O129" s="15"/>
      <c r="P129" s="15"/>
      <c r="Q129" s="15"/>
      <c r="R129" s="47"/>
      <c r="S129" s="47"/>
    </row>
    <row r="130" spans="1:19" ht="30" x14ac:dyDescent="0.25">
      <c r="A130" s="15"/>
      <c r="B130" s="25"/>
      <c r="C130" s="25"/>
      <c r="D130" s="25"/>
      <c r="E130" s="15" t="s">
        <v>115</v>
      </c>
      <c r="F130" s="38">
        <f t="shared" si="3"/>
        <v>119</v>
      </c>
      <c r="G130" s="25" t="s">
        <v>116</v>
      </c>
      <c r="H130" s="15">
        <v>30</v>
      </c>
      <c r="I130" s="25" t="s">
        <v>58</v>
      </c>
      <c r="J130" s="15"/>
      <c r="K130" s="15"/>
      <c r="L130" s="15"/>
      <c r="M130" s="39">
        <f t="shared" si="2"/>
        <v>0</v>
      </c>
      <c r="N130" s="15"/>
      <c r="O130" s="15"/>
      <c r="P130" s="15"/>
      <c r="Q130" s="15"/>
      <c r="R130" s="47"/>
      <c r="S130" s="47"/>
    </row>
    <row r="131" spans="1:19" ht="30" x14ac:dyDescent="0.25">
      <c r="A131" s="15"/>
      <c r="B131" s="25"/>
      <c r="C131" s="25"/>
      <c r="D131" s="25"/>
      <c r="E131" s="15" t="s">
        <v>117</v>
      </c>
      <c r="F131" s="38">
        <f t="shared" si="3"/>
        <v>120</v>
      </c>
      <c r="G131" s="25" t="s">
        <v>118</v>
      </c>
      <c r="H131" s="15">
        <v>2</v>
      </c>
      <c r="I131" s="25" t="s">
        <v>58</v>
      </c>
      <c r="J131" s="15"/>
      <c r="K131" s="15"/>
      <c r="L131" s="15"/>
      <c r="M131" s="39">
        <f t="shared" si="2"/>
        <v>0</v>
      </c>
      <c r="N131" s="15"/>
      <c r="O131" s="15"/>
      <c r="P131" s="15"/>
      <c r="Q131" s="15"/>
      <c r="R131" s="47"/>
      <c r="S131" s="47"/>
    </row>
    <row r="132" spans="1:19" ht="30" x14ac:dyDescent="0.25">
      <c r="A132" s="15"/>
      <c r="B132" s="25"/>
      <c r="C132" s="25"/>
      <c r="D132" s="25"/>
      <c r="E132" s="15" t="s">
        <v>119</v>
      </c>
      <c r="F132" s="38">
        <f t="shared" si="3"/>
        <v>121</v>
      </c>
      <c r="G132" s="25" t="s">
        <v>120</v>
      </c>
      <c r="H132" s="15">
        <v>4</v>
      </c>
      <c r="I132" s="25" t="s">
        <v>58</v>
      </c>
      <c r="J132" s="15"/>
      <c r="K132" s="15"/>
      <c r="L132" s="15"/>
      <c r="M132" s="39">
        <f t="shared" si="2"/>
        <v>0</v>
      </c>
      <c r="N132" s="15"/>
      <c r="O132" s="15"/>
      <c r="P132" s="15"/>
      <c r="Q132" s="15"/>
      <c r="R132" s="47"/>
      <c r="S132" s="47"/>
    </row>
    <row r="133" spans="1:19" ht="60" x14ac:dyDescent="0.25">
      <c r="A133" s="15"/>
      <c r="B133" s="25"/>
      <c r="C133" s="25"/>
      <c r="D133" s="25"/>
      <c r="E133" s="15" t="s">
        <v>121</v>
      </c>
      <c r="F133" s="38">
        <f t="shared" si="3"/>
        <v>122</v>
      </c>
      <c r="G133" s="25" t="s">
        <v>122</v>
      </c>
      <c r="H133" s="15">
        <v>20</v>
      </c>
      <c r="I133" s="25" t="s">
        <v>58</v>
      </c>
      <c r="J133" s="15"/>
      <c r="K133" s="15"/>
      <c r="L133" s="15"/>
      <c r="M133" s="39">
        <f t="shared" si="2"/>
        <v>0</v>
      </c>
      <c r="N133" s="15"/>
      <c r="O133" s="15"/>
      <c r="P133" s="15"/>
      <c r="Q133" s="15"/>
      <c r="R133" s="47"/>
      <c r="S133" s="47"/>
    </row>
    <row r="134" spans="1:19" ht="45" x14ac:dyDescent="0.25">
      <c r="A134" s="15"/>
      <c r="B134" s="25"/>
      <c r="C134" s="25"/>
      <c r="D134" s="25"/>
      <c r="E134" s="15" t="s">
        <v>123</v>
      </c>
      <c r="F134" s="38">
        <f t="shared" si="3"/>
        <v>123</v>
      </c>
      <c r="G134" s="25" t="s">
        <v>124</v>
      </c>
      <c r="H134" s="15">
        <v>110</v>
      </c>
      <c r="I134" s="25" t="s">
        <v>58</v>
      </c>
      <c r="J134" s="15"/>
      <c r="K134" s="15"/>
      <c r="L134" s="15"/>
      <c r="M134" s="39">
        <f t="shared" si="2"/>
        <v>0</v>
      </c>
      <c r="N134" s="15"/>
      <c r="O134" s="15"/>
      <c r="P134" s="15"/>
      <c r="Q134" s="15"/>
      <c r="R134" s="47"/>
      <c r="S134" s="47"/>
    </row>
    <row r="135" spans="1:19" ht="30" x14ac:dyDescent="0.25">
      <c r="A135" s="15"/>
      <c r="B135" s="25"/>
      <c r="C135" s="25"/>
      <c r="D135" s="25"/>
      <c r="E135" s="15" t="s">
        <v>568</v>
      </c>
      <c r="F135" s="38">
        <f t="shared" si="3"/>
        <v>124</v>
      </c>
      <c r="G135" s="25" t="s">
        <v>125</v>
      </c>
      <c r="H135" s="15">
        <v>20</v>
      </c>
      <c r="I135" s="25" t="s">
        <v>58</v>
      </c>
      <c r="J135" s="15"/>
      <c r="K135" s="15"/>
      <c r="L135" s="15"/>
      <c r="M135" s="39">
        <f t="shared" si="2"/>
        <v>0</v>
      </c>
      <c r="N135" s="15"/>
      <c r="O135" s="15"/>
      <c r="P135" s="15"/>
      <c r="Q135" s="15"/>
      <c r="R135" s="47"/>
      <c r="S135" s="47"/>
    </row>
    <row r="136" spans="1:19" ht="45" x14ac:dyDescent="0.25">
      <c r="A136" s="15"/>
      <c r="B136" s="25"/>
      <c r="C136" s="25"/>
      <c r="D136" s="25"/>
      <c r="E136" s="15"/>
      <c r="F136" s="38">
        <f t="shared" si="3"/>
        <v>125</v>
      </c>
      <c r="G136" s="25" t="s">
        <v>126</v>
      </c>
      <c r="H136" s="15">
        <v>10</v>
      </c>
      <c r="I136" s="25" t="s">
        <v>58</v>
      </c>
      <c r="J136" s="15"/>
      <c r="K136" s="15"/>
      <c r="L136" s="15"/>
      <c r="M136" s="39">
        <f t="shared" si="2"/>
        <v>0</v>
      </c>
      <c r="N136" s="15"/>
      <c r="O136" s="15"/>
      <c r="P136" s="15"/>
      <c r="Q136" s="15"/>
      <c r="R136" s="47"/>
      <c r="S136" s="47"/>
    </row>
    <row r="137" spans="1:19" ht="30" x14ac:dyDescent="0.25">
      <c r="A137" s="15"/>
      <c r="B137" s="25"/>
      <c r="C137" s="25"/>
      <c r="D137" s="25"/>
      <c r="E137" s="15" t="s">
        <v>127</v>
      </c>
      <c r="F137" s="38">
        <f t="shared" si="3"/>
        <v>126</v>
      </c>
      <c r="G137" s="25" t="s">
        <v>128</v>
      </c>
      <c r="H137" s="15">
        <v>60</v>
      </c>
      <c r="I137" s="25" t="s">
        <v>59</v>
      </c>
      <c r="J137" s="15"/>
      <c r="K137" s="15"/>
      <c r="L137" s="15"/>
      <c r="M137" s="39">
        <f t="shared" si="2"/>
        <v>0</v>
      </c>
      <c r="N137" s="15"/>
      <c r="O137" s="15"/>
      <c r="P137" s="15"/>
      <c r="Q137" s="15"/>
      <c r="R137" s="47"/>
      <c r="S137" s="47"/>
    </row>
    <row r="138" spans="1:19" ht="30" x14ac:dyDescent="0.25">
      <c r="A138" s="15"/>
      <c r="B138" s="25"/>
      <c r="C138" s="25"/>
      <c r="D138" s="25"/>
      <c r="E138" s="15" t="s">
        <v>129</v>
      </c>
      <c r="F138" s="38">
        <f t="shared" si="3"/>
        <v>127</v>
      </c>
      <c r="G138" s="25" t="s">
        <v>130</v>
      </c>
      <c r="H138" s="15">
        <v>60</v>
      </c>
      <c r="I138" s="25" t="s">
        <v>59</v>
      </c>
      <c r="J138" s="15"/>
      <c r="K138" s="15"/>
      <c r="L138" s="15"/>
      <c r="M138" s="39">
        <f t="shared" si="2"/>
        <v>0</v>
      </c>
      <c r="N138" s="15"/>
      <c r="O138" s="15"/>
      <c r="P138" s="15"/>
      <c r="Q138" s="15"/>
      <c r="R138" s="47"/>
      <c r="S138" s="47"/>
    </row>
    <row r="139" spans="1:19" ht="30" x14ac:dyDescent="0.25">
      <c r="A139" s="15"/>
      <c r="B139" s="25"/>
      <c r="C139" s="25"/>
      <c r="D139" s="25"/>
      <c r="E139" s="15" t="s">
        <v>131</v>
      </c>
      <c r="F139" s="38">
        <f t="shared" si="3"/>
        <v>128</v>
      </c>
      <c r="G139" s="25" t="s">
        <v>132</v>
      </c>
      <c r="H139" s="15">
        <v>20</v>
      </c>
      <c r="I139" s="25" t="s">
        <v>58</v>
      </c>
      <c r="J139" s="15"/>
      <c r="K139" s="15"/>
      <c r="L139" s="15"/>
      <c r="M139" s="39">
        <f t="shared" si="2"/>
        <v>0</v>
      </c>
      <c r="N139" s="15"/>
      <c r="O139" s="15"/>
      <c r="P139" s="15"/>
      <c r="Q139" s="15"/>
      <c r="R139" s="47"/>
      <c r="S139" s="47"/>
    </row>
    <row r="140" spans="1:19" ht="45" x14ac:dyDescent="0.25">
      <c r="A140" s="15"/>
      <c r="B140" s="25"/>
      <c r="C140" s="25"/>
      <c r="D140" s="25"/>
      <c r="E140" s="15" t="s">
        <v>133</v>
      </c>
      <c r="F140" s="38">
        <f t="shared" si="3"/>
        <v>129</v>
      </c>
      <c r="G140" s="25" t="s">
        <v>134</v>
      </c>
      <c r="H140" s="15">
        <v>4</v>
      </c>
      <c r="I140" s="25" t="s">
        <v>59</v>
      </c>
      <c r="J140" s="15"/>
      <c r="K140" s="15"/>
      <c r="L140" s="15"/>
      <c r="M140" s="39">
        <f t="shared" ref="M140:M202" si="4">H140*L140</f>
        <v>0</v>
      </c>
      <c r="N140" s="15"/>
      <c r="O140" s="15"/>
      <c r="P140" s="15"/>
      <c r="Q140" s="15"/>
      <c r="R140" s="47"/>
      <c r="S140" s="47"/>
    </row>
    <row r="141" spans="1:19" ht="39.950000000000003" customHeight="1" x14ac:dyDescent="0.25">
      <c r="A141" s="15"/>
      <c r="B141" s="25"/>
      <c r="C141" s="25"/>
      <c r="D141" s="25"/>
      <c r="E141" s="15" t="s">
        <v>285</v>
      </c>
      <c r="F141" s="38">
        <f t="shared" si="3"/>
        <v>130</v>
      </c>
      <c r="G141" s="25" t="s">
        <v>280</v>
      </c>
      <c r="H141" s="15">
        <v>40</v>
      </c>
      <c r="I141" s="25" t="s">
        <v>58</v>
      </c>
      <c r="J141" s="15"/>
      <c r="K141" s="15"/>
      <c r="L141" s="15"/>
      <c r="M141" s="39">
        <f t="shared" si="4"/>
        <v>0</v>
      </c>
      <c r="N141" s="15"/>
      <c r="O141" s="15"/>
      <c r="P141" s="15"/>
      <c r="Q141" s="15"/>
      <c r="R141" s="47"/>
      <c r="S141" s="47"/>
    </row>
    <row r="142" spans="1:19" ht="39.950000000000003" customHeight="1" x14ac:dyDescent="0.25">
      <c r="A142" s="15"/>
      <c r="B142" s="25"/>
      <c r="C142" s="25"/>
      <c r="D142" s="25"/>
      <c r="E142" s="15" t="s">
        <v>286</v>
      </c>
      <c r="F142" s="38">
        <f t="shared" ref="F142:F205" si="5">F141+1</f>
        <v>131</v>
      </c>
      <c r="G142" s="25" t="s">
        <v>281</v>
      </c>
      <c r="H142" s="15">
        <v>10</v>
      </c>
      <c r="I142" s="25" t="s">
        <v>58</v>
      </c>
      <c r="J142" s="15"/>
      <c r="K142" s="15"/>
      <c r="L142" s="15"/>
      <c r="M142" s="39">
        <f t="shared" si="4"/>
        <v>0</v>
      </c>
      <c r="N142" s="15"/>
      <c r="O142" s="15"/>
      <c r="P142" s="15"/>
      <c r="Q142" s="15"/>
      <c r="R142" s="47"/>
      <c r="S142" s="47"/>
    </row>
    <row r="143" spans="1:19" ht="24" customHeight="1" x14ac:dyDescent="0.25">
      <c r="A143" s="15"/>
      <c r="B143" s="25"/>
      <c r="C143" s="25"/>
      <c r="D143" s="25"/>
      <c r="E143" s="15" t="s">
        <v>287</v>
      </c>
      <c r="F143" s="38">
        <f t="shared" si="5"/>
        <v>132</v>
      </c>
      <c r="G143" s="25" t="s">
        <v>282</v>
      </c>
      <c r="H143" s="15">
        <v>20</v>
      </c>
      <c r="I143" s="25" t="s">
        <v>58</v>
      </c>
      <c r="J143" s="15"/>
      <c r="K143" s="15"/>
      <c r="L143" s="15"/>
      <c r="M143" s="39">
        <f t="shared" si="4"/>
        <v>0</v>
      </c>
      <c r="N143" s="15"/>
      <c r="O143" s="15"/>
      <c r="P143" s="15"/>
      <c r="Q143" s="15"/>
      <c r="R143" s="47"/>
      <c r="S143" s="47"/>
    </row>
    <row r="144" spans="1:19" ht="24" customHeight="1" x14ac:dyDescent="0.25">
      <c r="A144" s="15"/>
      <c r="B144" s="25"/>
      <c r="C144" s="25"/>
      <c r="D144" s="25"/>
      <c r="E144" s="15" t="s">
        <v>288</v>
      </c>
      <c r="F144" s="38">
        <f t="shared" si="5"/>
        <v>133</v>
      </c>
      <c r="G144" s="25" t="s">
        <v>283</v>
      </c>
      <c r="H144" s="15">
        <v>4</v>
      </c>
      <c r="I144" s="25" t="s">
        <v>58</v>
      </c>
      <c r="J144" s="15"/>
      <c r="K144" s="15"/>
      <c r="L144" s="15"/>
      <c r="M144" s="39">
        <f t="shared" si="4"/>
        <v>0</v>
      </c>
      <c r="N144" s="15"/>
      <c r="O144" s="15"/>
      <c r="P144" s="15"/>
      <c r="Q144" s="15"/>
      <c r="R144" s="47"/>
      <c r="S144" s="47"/>
    </row>
    <row r="145" spans="1:19" ht="45" x14ac:dyDescent="0.25">
      <c r="A145" s="15"/>
      <c r="B145" s="25"/>
      <c r="C145" s="25"/>
      <c r="D145" s="25"/>
      <c r="E145" s="15" t="s">
        <v>135</v>
      </c>
      <c r="F145" s="38">
        <f t="shared" si="5"/>
        <v>134</v>
      </c>
      <c r="G145" s="25" t="s">
        <v>136</v>
      </c>
      <c r="H145" s="15">
        <v>40</v>
      </c>
      <c r="I145" s="25" t="s">
        <v>58</v>
      </c>
      <c r="J145" s="15"/>
      <c r="K145" s="15"/>
      <c r="L145" s="15"/>
      <c r="M145" s="39">
        <f t="shared" si="4"/>
        <v>0</v>
      </c>
      <c r="N145" s="15"/>
      <c r="O145" s="15"/>
      <c r="P145" s="15"/>
      <c r="Q145" s="15"/>
      <c r="R145" s="47"/>
      <c r="S145" s="47"/>
    </row>
    <row r="146" spans="1:19" ht="60" x14ac:dyDescent="0.25">
      <c r="A146" s="15"/>
      <c r="B146" s="25"/>
      <c r="C146" s="25"/>
      <c r="D146" s="25"/>
      <c r="E146" s="15" t="s">
        <v>137</v>
      </c>
      <c r="F146" s="38">
        <f t="shared" si="5"/>
        <v>135</v>
      </c>
      <c r="G146" s="25" t="s">
        <v>138</v>
      </c>
      <c r="H146" s="15">
        <v>10</v>
      </c>
      <c r="I146" s="25" t="s">
        <v>58</v>
      </c>
      <c r="J146" s="15"/>
      <c r="K146" s="15"/>
      <c r="L146" s="15"/>
      <c r="M146" s="39">
        <f t="shared" si="4"/>
        <v>0</v>
      </c>
      <c r="N146" s="15"/>
      <c r="O146" s="15"/>
      <c r="P146" s="15"/>
      <c r="Q146" s="15"/>
      <c r="R146" s="47"/>
      <c r="S146" s="47"/>
    </row>
    <row r="147" spans="1:19" ht="15" x14ac:dyDescent="0.25">
      <c r="A147" s="15"/>
      <c r="B147" s="25"/>
      <c r="C147" s="25"/>
      <c r="D147" s="25"/>
      <c r="E147" s="15" t="s">
        <v>139</v>
      </c>
      <c r="F147" s="38">
        <f t="shared" si="5"/>
        <v>136</v>
      </c>
      <c r="G147" s="25" t="s">
        <v>140</v>
      </c>
      <c r="H147" s="15">
        <v>2</v>
      </c>
      <c r="I147" s="25" t="s">
        <v>58</v>
      </c>
      <c r="J147" s="15"/>
      <c r="K147" s="15"/>
      <c r="L147" s="15"/>
      <c r="M147" s="39">
        <f t="shared" si="4"/>
        <v>0</v>
      </c>
      <c r="N147" s="15"/>
      <c r="O147" s="15"/>
      <c r="P147" s="15"/>
      <c r="Q147" s="15"/>
      <c r="R147" s="47"/>
      <c r="S147" s="47"/>
    </row>
    <row r="148" spans="1:19" ht="30" x14ac:dyDescent="0.25">
      <c r="A148" s="15"/>
      <c r="B148" s="25"/>
      <c r="C148" s="25"/>
      <c r="D148" s="25"/>
      <c r="E148" s="15" t="s">
        <v>141</v>
      </c>
      <c r="F148" s="38">
        <f t="shared" si="5"/>
        <v>137</v>
      </c>
      <c r="G148" s="25" t="s">
        <v>142</v>
      </c>
      <c r="H148" s="15">
        <v>2</v>
      </c>
      <c r="I148" s="25" t="s">
        <v>59</v>
      </c>
      <c r="J148" s="15"/>
      <c r="K148" s="15"/>
      <c r="L148" s="15"/>
      <c r="M148" s="39">
        <f t="shared" si="4"/>
        <v>0</v>
      </c>
      <c r="N148" s="15"/>
      <c r="O148" s="15"/>
      <c r="P148" s="15"/>
      <c r="Q148" s="15"/>
      <c r="R148" s="47"/>
      <c r="S148" s="47"/>
    </row>
    <row r="149" spans="1:19" ht="45" x14ac:dyDescent="0.25">
      <c r="A149" s="15"/>
      <c r="B149" s="25"/>
      <c r="C149" s="25"/>
      <c r="D149" s="25"/>
      <c r="E149" s="15" t="s">
        <v>143</v>
      </c>
      <c r="F149" s="38">
        <f t="shared" si="5"/>
        <v>138</v>
      </c>
      <c r="G149" s="25" t="s">
        <v>144</v>
      </c>
      <c r="H149" s="15">
        <v>15</v>
      </c>
      <c r="I149" s="25" t="s">
        <v>58</v>
      </c>
      <c r="J149" s="15"/>
      <c r="K149" s="15"/>
      <c r="L149" s="15"/>
      <c r="M149" s="39">
        <f t="shared" si="4"/>
        <v>0</v>
      </c>
      <c r="N149" s="15"/>
      <c r="O149" s="15"/>
      <c r="P149" s="15"/>
      <c r="Q149" s="15"/>
      <c r="R149" s="47"/>
      <c r="S149" s="47"/>
    </row>
    <row r="150" spans="1:19" ht="75" customHeight="1" x14ac:dyDescent="0.25">
      <c r="A150" s="15"/>
      <c r="B150" s="25"/>
      <c r="C150" s="25"/>
      <c r="D150" s="25"/>
      <c r="E150" s="15" t="s">
        <v>145</v>
      </c>
      <c r="F150" s="38">
        <f t="shared" si="5"/>
        <v>139</v>
      </c>
      <c r="G150" s="25" t="s">
        <v>569</v>
      </c>
      <c r="H150" s="15">
        <v>10</v>
      </c>
      <c r="I150" s="25" t="s">
        <v>146</v>
      </c>
      <c r="J150" s="15"/>
      <c r="K150" s="15"/>
      <c r="L150" s="15"/>
      <c r="M150" s="39">
        <f t="shared" si="4"/>
        <v>0</v>
      </c>
      <c r="N150" s="15"/>
      <c r="O150" s="15"/>
      <c r="P150" s="15"/>
      <c r="Q150" s="15"/>
      <c r="R150" s="47"/>
      <c r="S150" s="47"/>
    </row>
    <row r="151" spans="1:19" ht="90" x14ac:dyDescent="0.25">
      <c r="A151" s="15"/>
      <c r="B151" s="25" t="s">
        <v>147</v>
      </c>
      <c r="C151" s="25" t="s">
        <v>148</v>
      </c>
      <c r="D151" s="25" t="s">
        <v>149</v>
      </c>
      <c r="E151" s="15" t="s">
        <v>507</v>
      </c>
      <c r="F151" s="38">
        <f t="shared" si="5"/>
        <v>140</v>
      </c>
      <c r="G151" s="25" t="s">
        <v>463</v>
      </c>
      <c r="H151" s="15">
        <v>52</v>
      </c>
      <c r="I151" s="25" t="s">
        <v>58</v>
      </c>
      <c r="J151" s="15"/>
      <c r="K151" s="15"/>
      <c r="L151" s="15"/>
      <c r="M151" s="39">
        <f t="shared" si="4"/>
        <v>0</v>
      </c>
      <c r="N151" s="15"/>
      <c r="O151" s="15"/>
      <c r="P151" s="15"/>
      <c r="Q151" s="15"/>
      <c r="R151" s="47"/>
      <c r="S151" s="47"/>
    </row>
    <row r="152" spans="1:19" ht="15" x14ac:dyDescent="0.25">
      <c r="A152" s="15"/>
      <c r="B152" s="25"/>
      <c r="C152" s="25"/>
      <c r="D152" s="25"/>
      <c r="E152" s="15" t="s">
        <v>508</v>
      </c>
      <c r="F152" s="38">
        <f t="shared" si="5"/>
        <v>141</v>
      </c>
      <c r="G152" s="25" t="s">
        <v>152</v>
      </c>
      <c r="H152" s="15">
        <v>110</v>
      </c>
      <c r="I152" s="25" t="s">
        <v>59</v>
      </c>
      <c r="J152" s="15"/>
      <c r="K152" s="15"/>
      <c r="L152" s="15"/>
      <c r="M152" s="39">
        <f t="shared" si="4"/>
        <v>0</v>
      </c>
      <c r="N152" s="15"/>
      <c r="O152" s="15"/>
      <c r="P152" s="15"/>
      <c r="Q152" s="15"/>
      <c r="R152" s="47"/>
      <c r="S152" s="47"/>
    </row>
    <row r="153" spans="1:19" ht="15" x14ac:dyDescent="0.25">
      <c r="A153" s="15"/>
      <c r="B153" s="25"/>
      <c r="C153" s="25"/>
      <c r="D153" s="25"/>
      <c r="E153" s="15" t="s">
        <v>509</v>
      </c>
      <c r="F153" s="38">
        <f t="shared" si="5"/>
        <v>142</v>
      </c>
      <c r="G153" s="25" t="s">
        <v>154</v>
      </c>
      <c r="H153" s="15">
        <v>220</v>
      </c>
      <c r="I153" s="25" t="s">
        <v>59</v>
      </c>
      <c r="J153" s="15"/>
      <c r="K153" s="15"/>
      <c r="L153" s="15"/>
      <c r="M153" s="39">
        <f t="shared" si="4"/>
        <v>0</v>
      </c>
      <c r="N153" s="15"/>
      <c r="O153" s="15"/>
      <c r="P153" s="15"/>
      <c r="Q153" s="15"/>
      <c r="R153" s="47"/>
      <c r="S153" s="47"/>
    </row>
    <row r="154" spans="1:19" ht="45" x14ac:dyDescent="0.25">
      <c r="A154" s="15"/>
      <c r="B154" s="25"/>
      <c r="C154" s="25"/>
      <c r="D154" s="25"/>
      <c r="E154" s="15" t="s">
        <v>150</v>
      </c>
      <c r="F154" s="38">
        <f t="shared" si="5"/>
        <v>143</v>
      </c>
      <c r="G154" s="25" t="s">
        <v>156</v>
      </c>
      <c r="H154" s="15">
        <v>2</v>
      </c>
      <c r="I154" s="25" t="s">
        <v>58</v>
      </c>
      <c r="J154" s="15"/>
      <c r="K154" s="15"/>
      <c r="L154" s="15"/>
      <c r="M154" s="39">
        <f t="shared" si="4"/>
        <v>0</v>
      </c>
      <c r="N154" s="15"/>
      <c r="O154" s="15"/>
      <c r="P154" s="15"/>
      <c r="Q154" s="15"/>
      <c r="R154" s="47"/>
      <c r="S154" s="47"/>
    </row>
    <row r="155" spans="1:19" ht="45" x14ac:dyDescent="0.25">
      <c r="A155" s="15"/>
      <c r="B155" s="25"/>
      <c r="C155" s="25"/>
      <c r="D155" s="25"/>
      <c r="E155" s="15" t="s">
        <v>510</v>
      </c>
      <c r="F155" s="38">
        <f t="shared" si="5"/>
        <v>144</v>
      </c>
      <c r="G155" s="25" t="s">
        <v>158</v>
      </c>
      <c r="H155" s="15">
        <v>4</v>
      </c>
      <c r="I155" s="25" t="s">
        <v>58</v>
      </c>
      <c r="J155" s="15"/>
      <c r="K155" s="15"/>
      <c r="L155" s="15"/>
      <c r="M155" s="39">
        <f t="shared" si="4"/>
        <v>0</v>
      </c>
      <c r="N155" s="15"/>
      <c r="O155" s="15"/>
      <c r="P155" s="15"/>
      <c r="Q155" s="15"/>
      <c r="R155" s="47"/>
      <c r="S155" s="47"/>
    </row>
    <row r="156" spans="1:19" ht="30" x14ac:dyDescent="0.25">
      <c r="A156" s="15"/>
      <c r="B156" s="25"/>
      <c r="C156" s="25"/>
      <c r="D156" s="25"/>
      <c r="E156" s="15" t="s">
        <v>511</v>
      </c>
      <c r="F156" s="38">
        <f t="shared" si="5"/>
        <v>145</v>
      </c>
      <c r="G156" s="25" t="s">
        <v>464</v>
      </c>
      <c r="H156" s="15">
        <v>2500</v>
      </c>
      <c r="I156" s="25" t="s">
        <v>465</v>
      </c>
      <c r="J156" s="15"/>
      <c r="K156" s="15"/>
      <c r="L156" s="15"/>
      <c r="M156" s="39">
        <f t="shared" si="4"/>
        <v>0</v>
      </c>
      <c r="N156" s="15"/>
      <c r="O156" s="15"/>
      <c r="P156" s="15"/>
      <c r="Q156" s="15"/>
      <c r="R156" s="47"/>
      <c r="S156" s="47"/>
    </row>
    <row r="157" spans="1:19" ht="30" x14ac:dyDescent="0.25">
      <c r="A157" s="15"/>
      <c r="B157" s="25"/>
      <c r="C157" s="25"/>
      <c r="D157" s="25"/>
      <c r="E157" s="15" t="s">
        <v>512</v>
      </c>
      <c r="F157" s="38">
        <f t="shared" si="5"/>
        <v>146</v>
      </c>
      <c r="G157" s="25" t="s">
        <v>466</v>
      </c>
      <c r="H157" s="15">
        <v>42</v>
      </c>
      <c r="I157" s="25" t="s">
        <v>465</v>
      </c>
      <c r="J157" s="15"/>
      <c r="K157" s="15"/>
      <c r="L157" s="15"/>
      <c r="M157" s="39">
        <f t="shared" si="4"/>
        <v>0</v>
      </c>
      <c r="N157" s="15"/>
      <c r="O157" s="15"/>
      <c r="P157" s="15"/>
      <c r="Q157" s="15"/>
      <c r="R157" s="47"/>
      <c r="S157" s="47"/>
    </row>
    <row r="158" spans="1:19" ht="30" x14ac:dyDescent="0.25">
      <c r="A158" s="15"/>
      <c r="B158" s="25"/>
      <c r="C158" s="25"/>
      <c r="D158" s="25"/>
      <c r="E158" s="15" t="s">
        <v>513</v>
      </c>
      <c r="F158" s="38">
        <f t="shared" si="5"/>
        <v>147</v>
      </c>
      <c r="G158" s="25" t="s">
        <v>467</v>
      </c>
      <c r="H158" s="15">
        <v>45</v>
      </c>
      <c r="I158" s="25" t="s">
        <v>465</v>
      </c>
      <c r="J158" s="15"/>
      <c r="K158" s="15"/>
      <c r="L158" s="15"/>
      <c r="M158" s="39">
        <f t="shared" si="4"/>
        <v>0</v>
      </c>
      <c r="N158" s="15"/>
      <c r="O158" s="15"/>
      <c r="P158" s="15"/>
      <c r="Q158" s="15"/>
      <c r="R158" s="47"/>
      <c r="S158" s="47"/>
    </row>
    <row r="159" spans="1:19" ht="45" x14ac:dyDescent="0.25">
      <c r="A159" s="15"/>
      <c r="B159" s="25"/>
      <c r="C159" s="25"/>
      <c r="D159" s="25"/>
      <c r="E159" s="15" t="s">
        <v>514</v>
      </c>
      <c r="F159" s="38">
        <f t="shared" si="5"/>
        <v>148</v>
      </c>
      <c r="G159" s="25" t="s">
        <v>468</v>
      </c>
      <c r="H159" s="15">
        <v>3200</v>
      </c>
      <c r="I159" s="25" t="s">
        <v>465</v>
      </c>
      <c r="J159" s="15"/>
      <c r="K159" s="15"/>
      <c r="L159" s="15"/>
      <c r="M159" s="39">
        <f t="shared" si="4"/>
        <v>0</v>
      </c>
      <c r="N159" s="15"/>
      <c r="O159" s="15"/>
      <c r="P159" s="15"/>
      <c r="Q159" s="15"/>
      <c r="R159" s="47"/>
      <c r="S159" s="47"/>
    </row>
    <row r="160" spans="1:19" ht="30" x14ac:dyDescent="0.25">
      <c r="A160" s="15"/>
      <c r="B160" s="25"/>
      <c r="C160" s="25"/>
      <c r="D160" s="25"/>
      <c r="E160" s="15" t="s">
        <v>515</v>
      </c>
      <c r="F160" s="38">
        <f t="shared" si="5"/>
        <v>149</v>
      </c>
      <c r="G160" s="25" t="s">
        <v>469</v>
      </c>
      <c r="H160" s="15">
        <v>50</v>
      </c>
      <c r="I160" s="25" t="s">
        <v>465</v>
      </c>
      <c r="J160" s="15"/>
      <c r="K160" s="15"/>
      <c r="L160" s="15"/>
      <c r="M160" s="39">
        <f t="shared" si="4"/>
        <v>0</v>
      </c>
      <c r="N160" s="15"/>
      <c r="O160" s="15"/>
      <c r="P160" s="15"/>
      <c r="Q160" s="15"/>
      <c r="R160" s="47"/>
      <c r="S160" s="47"/>
    </row>
    <row r="161" spans="1:19" ht="45" x14ac:dyDescent="0.25">
      <c r="A161" s="15"/>
      <c r="B161" s="25"/>
      <c r="C161" s="25"/>
      <c r="D161" s="25"/>
      <c r="E161" s="15" t="s">
        <v>516</v>
      </c>
      <c r="F161" s="38">
        <f t="shared" si="5"/>
        <v>150</v>
      </c>
      <c r="G161" s="25" t="s">
        <v>470</v>
      </c>
      <c r="H161" s="15">
        <v>175</v>
      </c>
      <c r="I161" s="25" t="s">
        <v>465</v>
      </c>
      <c r="J161" s="15"/>
      <c r="K161" s="15"/>
      <c r="L161" s="15"/>
      <c r="M161" s="39">
        <f t="shared" si="4"/>
        <v>0</v>
      </c>
      <c r="N161" s="15"/>
      <c r="O161" s="15"/>
      <c r="P161" s="15"/>
      <c r="Q161" s="15"/>
      <c r="R161" s="47"/>
      <c r="S161" s="47"/>
    </row>
    <row r="162" spans="1:19" ht="30" x14ac:dyDescent="0.25">
      <c r="A162" s="15"/>
      <c r="B162" s="25"/>
      <c r="C162" s="25"/>
      <c r="D162" s="25"/>
      <c r="E162" s="15" t="s">
        <v>517</v>
      </c>
      <c r="F162" s="38">
        <f t="shared" si="5"/>
        <v>151</v>
      </c>
      <c r="G162" s="25" t="s">
        <v>471</v>
      </c>
      <c r="H162" s="15">
        <v>40</v>
      </c>
      <c r="I162" s="25" t="s">
        <v>465</v>
      </c>
      <c r="J162" s="15"/>
      <c r="K162" s="15"/>
      <c r="L162" s="15"/>
      <c r="M162" s="39">
        <f t="shared" si="4"/>
        <v>0</v>
      </c>
      <c r="N162" s="15"/>
      <c r="O162" s="15"/>
      <c r="P162" s="15"/>
      <c r="Q162" s="15"/>
      <c r="R162" s="47"/>
      <c r="S162" s="47"/>
    </row>
    <row r="163" spans="1:19" ht="30" x14ac:dyDescent="0.25">
      <c r="A163" s="15"/>
      <c r="B163" s="25"/>
      <c r="C163" s="25"/>
      <c r="D163" s="25"/>
      <c r="E163" s="15" t="s">
        <v>518</v>
      </c>
      <c r="F163" s="38">
        <f t="shared" si="5"/>
        <v>152</v>
      </c>
      <c r="G163" s="25" t="s">
        <v>472</v>
      </c>
      <c r="H163" s="15">
        <v>12</v>
      </c>
      <c r="I163" s="25" t="s">
        <v>465</v>
      </c>
      <c r="J163" s="15"/>
      <c r="K163" s="15"/>
      <c r="L163" s="15"/>
      <c r="M163" s="39">
        <f t="shared" si="4"/>
        <v>0</v>
      </c>
      <c r="N163" s="15"/>
      <c r="O163" s="15"/>
      <c r="P163" s="15"/>
      <c r="Q163" s="15"/>
      <c r="R163" s="47"/>
      <c r="S163" s="47"/>
    </row>
    <row r="164" spans="1:19" ht="30" x14ac:dyDescent="0.25">
      <c r="A164" s="15"/>
      <c r="B164" s="25"/>
      <c r="C164" s="25"/>
      <c r="D164" s="25"/>
      <c r="E164" s="15" t="s">
        <v>519</v>
      </c>
      <c r="F164" s="38">
        <f t="shared" si="5"/>
        <v>153</v>
      </c>
      <c r="G164" s="25" t="s">
        <v>473</v>
      </c>
      <c r="H164" s="15">
        <v>12</v>
      </c>
      <c r="I164" s="25" t="s">
        <v>465</v>
      </c>
      <c r="J164" s="15"/>
      <c r="K164" s="15"/>
      <c r="L164" s="15"/>
      <c r="M164" s="39">
        <f t="shared" si="4"/>
        <v>0</v>
      </c>
      <c r="N164" s="15"/>
      <c r="O164" s="15"/>
      <c r="P164" s="15"/>
      <c r="Q164" s="15"/>
      <c r="R164" s="47"/>
      <c r="S164" s="47"/>
    </row>
    <row r="165" spans="1:19" ht="30" x14ac:dyDescent="0.25">
      <c r="A165" s="15"/>
      <c r="B165" s="25"/>
      <c r="C165" s="25"/>
      <c r="D165" s="25"/>
      <c r="E165" s="15" t="s">
        <v>520</v>
      </c>
      <c r="F165" s="38">
        <f t="shared" si="5"/>
        <v>154</v>
      </c>
      <c r="G165" s="25" t="s">
        <v>474</v>
      </c>
      <c r="H165" s="15">
        <v>12</v>
      </c>
      <c r="I165" s="25" t="s">
        <v>465</v>
      </c>
      <c r="J165" s="15"/>
      <c r="K165" s="15"/>
      <c r="L165" s="15"/>
      <c r="M165" s="39">
        <f t="shared" si="4"/>
        <v>0</v>
      </c>
      <c r="N165" s="15"/>
      <c r="O165" s="15"/>
      <c r="P165" s="15"/>
      <c r="Q165" s="15"/>
      <c r="R165" s="47"/>
      <c r="S165" s="47"/>
    </row>
    <row r="166" spans="1:19" ht="30" x14ac:dyDescent="0.25">
      <c r="A166" s="15"/>
      <c r="B166" s="25"/>
      <c r="C166" s="25"/>
      <c r="D166" s="25"/>
      <c r="E166" s="15" t="s">
        <v>521</v>
      </c>
      <c r="F166" s="38">
        <f t="shared" si="5"/>
        <v>155</v>
      </c>
      <c r="G166" s="25" t="s">
        <v>475</v>
      </c>
      <c r="H166" s="15">
        <v>12</v>
      </c>
      <c r="I166" s="25" t="s">
        <v>465</v>
      </c>
      <c r="J166" s="15"/>
      <c r="K166" s="15"/>
      <c r="L166" s="15"/>
      <c r="M166" s="39">
        <f t="shared" si="4"/>
        <v>0</v>
      </c>
      <c r="N166" s="15"/>
      <c r="O166" s="15"/>
      <c r="P166" s="15"/>
      <c r="Q166" s="15"/>
      <c r="R166" s="47"/>
      <c r="S166" s="47"/>
    </row>
    <row r="167" spans="1:19" ht="30" x14ac:dyDescent="0.25">
      <c r="A167" s="15"/>
      <c r="B167" s="25"/>
      <c r="C167" s="25"/>
      <c r="D167" s="25"/>
      <c r="E167" s="15" t="s">
        <v>522</v>
      </c>
      <c r="F167" s="38">
        <f t="shared" si="5"/>
        <v>156</v>
      </c>
      <c r="G167" s="25" t="s">
        <v>476</v>
      </c>
      <c r="H167" s="15">
        <v>80</v>
      </c>
      <c r="I167" s="25" t="s">
        <v>465</v>
      </c>
      <c r="J167" s="15"/>
      <c r="K167" s="15"/>
      <c r="L167" s="15"/>
      <c r="M167" s="39">
        <f t="shared" si="4"/>
        <v>0</v>
      </c>
      <c r="N167" s="15"/>
      <c r="O167" s="15"/>
      <c r="P167" s="15"/>
      <c r="Q167" s="15"/>
      <c r="R167" s="47"/>
      <c r="S167" s="47"/>
    </row>
    <row r="168" spans="1:19" ht="45" x14ac:dyDescent="0.25">
      <c r="A168" s="15"/>
      <c r="B168" s="25"/>
      <c r="C168" s="25"/>
      <c r="D168" s="25"/>
      <c r="E168" s="15" t="s">
        <v>523</v>
      </c>
      <c r="F168" s="38">
        <f t="shared" si="5"/>
        <v>157</v>
      </c>
      <c r="G168" s="25" t="s">
        <v>477</v>
      </c>
      <c r="H168" s="15">
        <v>60</v>
      </c>
      <c r="I168" s="25" t="s">
        <v>465</v>
      </c>
      <c r="J168" s="15"/>
      <c r="K168" s="15"/>
      <c r="L168" s="15"/>
      <c r="M168" s="39">
        <f t="shared" si="4"/>
        <v>0</v>
      </c>
      <c r="N168" s="15"/>
      <c r="O168" s="15"/>
      <c r="P168" s="15"/>
      <c r="Q168" s="15"/>
      <c r="R168" s="47"/>
      <c r="S168" s="47"/>
    </row>
    <row r="169" spans="1:19" ht="45" x14ac:dyDescent="0.25">
      <c r="A169" s="15"/>
      <c r="B169" s="25"/>
      <c r="C169" s="25"/>
      <c r="D169" s="25"/>
      <c r="E169" s="15" t="s">
        <v>524</v>
      </c>
      <c r="F169" s="38">
        <f t="shared" si="5"/>
        <v>158</v>
      </c>
      <c r="G169" s="25" t="s">
        <v>478</v>
      </c>
      <c r="H169" s="15">
        <v>3200</v>
      </c>
      <c r="I169" s="25" t="s">
        <v>465</v>
      </c>
      <c r="J169" s="15"/>
      <c r="K169" s="15"/>
      <c r="L169" s="15"/>
      <c r="M169" s="39">
        <f t="shared" si="4"/>
        <v>0</v>
      </c>
      <c r="N169" s="15"/>
      <c r="O169" s="15"/>
      <c r="P169" s="15"/>
      <c r="Q169" s="15"/>
      <c r="R169" s="47"/>
      <c r="S169" s="47"/>
    </row>
    <row r="170" spans="1:19" ht="30" x14ac:dyDescent="0.25">
      <c r="A170" s="15"/>
      <c r="B170" s="25"/>
      <c r="C170" s="25"/>
      <c r="D170" s="25"/>
      <c r="E170" s="15" t="s">
        <v>525</v>
      </c>
      <c r="F170" s="38">
        <f t="shared" si="5"/>
        <v>159</v>
      </c>
      <c r="G170" s="25" t="s">
        <v>480</v>
      </c>
      <c r="H170" s="15">
        <v>30</v>
      </c>
      <c r="I170" s="25" t="s">
        <v>465</v>
      </c>
      <c r="J170" s="15"/>
      <c r="K170" s="15"/>
      <c r="L170" s="15"/>
      <c r="M170" s="39">
        <f t="shared" si="4"/>
        <v>0</v>
      </c>
      <c r="N170" s="15"/>
      <c r="O170" s="15"/>
      <c r="P170" s="15"/>
      <c r="Q170" s="15"/>
      <c r="R170" s="47"/>
      <c r="S170" s="47"/>
    </row>
    <row r="171" spans="1:19" ht="45" x14ac:dyDescent="0.25">
      <c r="A171" s="15"/>
      <c r="B171" s="25"/>
      <c r="C171" s="25"/>
      <c r="D171" s="25"/>
      <c r="E171" s="15" t="s">
        <v>526</v>
      </c>
      <c r="F171" s="38">
        <f t="shared" si="5"/>
        <v>160</v>
      </c>
      <c r="G171" s="25" t="s">
        <v>479</v>
      </c>
      <c r="H171" s="15">
        <v>3200</v>
      </c>
      <c r="I171" s="25" t="s">
        <v>465</v>
      </c>
      <c r="J171" s="15"/>
      <c r="K171" s="15"/>
      <c r="L171" s="15"/>
      <c r="M171" s="39">
        <f t="shared" si="4"/>
        <v>0</v>
      </c>
      <c r="N171" s="15"/>
      <c r="O171" s="15"/>
      <c r="P171" s="15"/>
      <c r="Q171" s="15"/>
      <c r="R171" s="47"/>
      <c r="S171" s="47"/>
    </row>
    <row r="172" spans="1:19" ht="45" x14ac:dyDescent="0.25">
      <c r="A172" s="15"/>
      <c r="B172" s="25"/>
      <c r="C172" s="25"/>
      <c r="D172" s="25"/>
      <c r="E172" s="15" t="s">
        <v>527</v>
      </c>
      <c r="F172" s="38">
        <f t="shared" si="5"/>
        <v>161</v>
      </c>
      <c r="G172" s="25" t="s">
        <v>481</v>
      </c>
      <c r="H172" s="15">
        <v>50</v>
      </c>
      <c r="I172" s="25" t="s">
        <v>465</v>
      </c>
      <c r="J172" s="15"/>
      <c r="K172" s="15"/>
      <c r="L172" s="15"/>
      <c r="M172" s="39">
        <f t="shared" si="4"/>
        <v>0</v>
      </c>
      <c r="N172" s="15"/>
      <c r="O172" s="15"/>
      <c r="P172" s="15"/>
      <c r="Q172" s="15"/>
      <c r="R172" s="47"/>
      <c r="S172" s="47"/>
    </row>
    <row r="173" spans="1:19" ht="45" x14ac:dyDescent="0.25">
      <c r="A173" s="15"/>
      <c r="B173" s="25"/>
      <c r="C173" s="25"/>
      <c r="D173" s="25"/>
      <c r="E173" s="15" t="s">
        <v>528</v>
      </c>
      <c r="F173" s="38">
        <f t="shared" si="5"/>
        <v>162</v>
      </c>
      <c r="G173" s="25" t="s">
        <v>482</v>
      </c>
      <c r="H173" s="15">
        <v>2500</v>
      </c>
      <c r="I173" s="25" t="s">
        <v>465</v>
      </c>
      <c r="J173" s="15"/>
      <c r="K173" s="15"/>
      <c r="L173" s="15"/>
      <c r="M173" s="39">
        <f t="shared" si="4"/>
        <v>0</v>
      </c>
      <c r="N173" s="15"/>
      <c r="O173" s="15"/>
      <c r="P173" s="15"/>
      <c r="Q173" s="15"/>
      <c r="R173" s="47"/>
      <c r="S173" s="47"/>
    </row>
    <row r="174" spans="1:19" ht="45" x14ac:dyDescent="0.25">
      <c r="A174" s="15"/>
      <c r="B174" s="25"/>
      <c r="C174" s="25"/>
      <c r="D174" s="25"/>
      <c r="E174" s="15" t="s">
        <v>529</v>
      </c>
      <c r="F174" s="38">
        <f t="shared" si="5"/>
        <v>163</v>
      </c>
      <c r="G174" s="25" t="s">
        <v>483</v>
      </c>
      <c r="H174" s="15">
        <v>60</v>
      </c>
      <c r="I174" s="25" t="s">
        <v>465</v>
      </c>
      <c r="J174" s="15"/>
      <c r="K174" s="15"/>
      <c r="L174" s="15"/>
      <c r="M174" s="39">
        <f t="shared" si="4"/>
        <v>0</v>
      </c>
      <c r="N174" s="15"/>
      <c r="O174" s="15"/>
      <c r="P174" s="15"/>
      <c r="Q174" s="15"/>
      <c r="R174" s="47"/>
      <c r="S174" s="47"/>
    </row>
    <row r="175" spans="1:19" ht="30" x14ac:dyDescent="0.25">
      <c r="A175" s="15"/>
      <c r="B175" s="25"/>
      <c r="C175" s="25"/>
      <c r="D175" s="25"/>
      <c r="E175" s="15" t="s">
        <v>530</v>
      </c>
      <c r="F175" s="38">
        <f t="shared" si="5"/>
        <v>164</v>
      </c>
      <c r="G175" s="25" t="s">
        <v>484</v>
      </c>
      <c r="H175" s="15">
        <v>50</v>
      </c>
      <c r="I175" s="25" t="s">
        <v>465</v>
      </c>
      <c r="J175" s="15"/>
      <c r="K175" s="15"/>
      <c r="L175" s="15"/>
      <c r="M175" s="39">
        <f t="shared" si="4"/>
        <v>0</v>
      </c>
      <c r="N175" s="15"/>
      <c r="O175" s="15"/>
      <c r="P175" s="15"/>
      <c r="Q175" s="15"/>
      <c r="R175" s="47"/>
      <c r="S175" s="47"/>
    </row>
    <row r="176" spans="1:19" ht="30" x14ac:dyDescent="0.25">
      <c r="A176" s="15"/>
      <c r="B176" s="25"/>
      <c r="C176" s="25"/>
      <c r="D176" s="25"/>
      <c r="E176" s="15" t="s">
        <v>531</v>
      </c>
      <c r="F176" s="38">
        <f t="shared" si="5"/>
        <v>165</v>
      </c>
      <c r="G176" s="25" t="s">
        <v>485</v>
      </c>
      <c r="H176" s="15">
        <v>30</v>
      </c>
      <c r="I176" s="25" t="s">
        <v>465</v>
      </c>
      <c r="J176" s="15"/>
      <c r="K176" s="15"/>
      <c r="L176" s="15"/>
      <c r="M176" s="39">
        <f t="shared" si="4"/>
        <v>0</v>
      </c>
      <c r="N176" s="15"/>
      <c r="O176" s="15"/>
      <c r="P176" s="15"/>
      <c r="Q176" s="15"/>
      <c r="R176" s="47"/>
      <c r="S176" s="47"/>
    </row>
    <row r="177" spans="1:19" ht="45" x14ac:dyDescent="0.25">
      <c r="A177" s="15"/>
      <c r="B177" s="25"/>
      <c r="C177" s="25"/>
      <c r="D177" s="25"/>
      <c r="E177" s="15" t="s">
        <v>532</v>
      </c>
      <c r="F177" s="38">
        <f t="shared" si="5"/>
        <v>166</v>
      </c>
      <c r="G177" s="25" t="s">
        <v>486</v>
      </c>
      <c r="H177" s="15">
        <v>2500</v>
      </c>
      <c r="I177" s="25" t="s">
        <v>465</v>
      </c>
      <c r="J177" s="15"/>
      <c r="K177" s="15"/>
      <c r="L177" s="15"/>
      <c r="M177" s="39">
        <f t="shared" si="4"/>
        <v>0</v>
      </c>
      <c r="N177" s="15"/>
      <c r="O177" s="15"/>
      <c r="P177" s="15"/>
      <c r="Q177" s="15"/>
      <c r="R177" s="47"/>
      <c r="S177" s="47"/>
    </row>
    <row r="178" spans="1:19" ht="45" x14ac:dyDescent="0.25">
      <c r="A178" s="15"/>
      <c r="B178" s="25"/>
      <c r="C178" s="25"/>
      <c r="D178" s="25"/>
      <c r="E178" s="15" t="s">
        <v>533</v>
      </c>
      <c r="F178" s="38">
        <f t="shared" si="5"/>
        <v>167</v>
      </c>
      <c r="G178" s="25" t="s">
        <v>487</v>
      </c>
      <c r="H178" s="15">
        <v>14</v>
      </c>
      <c r="I178" s="25" t="s">
        <v>465</v>
      </c>
      <c r="J178" s="15"/>
      <c r="K178" s="15"/>
      <c r="L178" s="15"/>
      <c r="M178" s="39">
        <f t="shared" si="4"/>
        <v>0</v>
      </c>
      <c r="N178" s="15"/>
      <c r="O178" s="15"/>
      <c r="P178" s="15"/>
      <c r="Q178" s="15"/>
      <c r="R178" s="47"/>
      <c r="S178" s="47"/>
    </row>
    <row r="179" spans="1:19" ht="30" x14ac:dyDescent="0.25">
      <c r="A179" s="15"/>
      <c r="B179" s="25"/>
      <c r="C179" s="25"/>
      <c r="D179" s="25"/>
      <c r="E179" s="15" t="s">
        <v>534</v>
      </c>
      <c r="F179" s="38">
        <f t="shared" si="5"/>
        <v>168</v>
      </c>
      <c r="G179" s="25" t="s">
        <v>488</v>
      </c>
      <c r="H179" s="15">
        <v>150</v>
      </c>
      <c r="I179" s="25" t="s">
        <v>465</v>
      </c>
      <c r="J179" s="15"/>
      <c r="K179" s="15"/>
      <c r="L179" s="15"/>
      <c r="M179" s="39">
        <f t="shared" si="4"/>
        <v>0</v>
      </c>
      <c r="N179" s="15"/>
      <c r="O179" s="15"/>
      <c r="P179" s="15"/>
      <c r="Q179" s="15"/>
      <c r="R179" s="47"/>
      <c r="S179" s="47"/>
    </row>
    <row r="180" spans="1:19" ht="30" x14ac:dyDescent="0.25">
      <c r="A180" s="15"/>
      <c r="B180" s="25"/>
      <c r="C180" s="25"/>
      <c r="D180" s="25"/>
      <c r="E180" s="15" t="s">
        <v>535</v>
      </c>
      <c r="F180" s="38">
        <f t="shared" si="5"/>
        <v>169</v>
      </c>
      <c r="G180" s="25" t="s">
        <v>489</v>
      </c>
      <c r="H180" s="15">
        <v>150</v>
      </c>
      <c r="I180" s="25" t="s">
        <v>465</v>
      </c>
      <c r="J180" s="15"/>
      <c r="K180" s="15"/>
      <c r="L180" s="15"/>
      <c r="M180" s="39">
        <f t="shared" si="4"/>
        <v>0</v>
      </c>
      <c r="N180" s="15"/>
      <c r="O180" s="15"/>
      <c r="P180" s="15"/>
      <c r="Q180" s="15"/>
      <c r="R180" s="47"/>
      <c r="S180" s="47"/>
    </row>
    <row r="181" spans="1:19" ht="30" x14ac:dyDescent="0.25">
      <c r="A181" s="15"/>
      <c r="B181" s="25"/>
      <c r="C181" s="25"/>
      <c r="D181" s="25"/>
      <c r="E181" s="15" t="s">
        <v>536</v>
      </c>
      <c r="F181" s="38">
        <f t="shared" si="5"/>
        <v>170</v>
      </c>
      <c r="G181" s="25" t="s">
        <v>159</v>
      </c>
      <c r="H181" s="15">
        <v>4</v>
      </c>
      <c r="I181" s="25" t="s">
        <v>58</v>
      </c>
      <c r="J181" s="15"/>
      <c r="K181" s="15"/>
      <c r="L181" s="15"/>
      <c r="M181" s="39">
        <f t="shared" si="4"/>
        <v>0</v>
      </c>
      <c r="N181" s="15"/>
      <c r="O181" s="15"/>
      <c r="P181" s="15"/>
      <c r="Q181" s="15"/>
      <c r="R181" s="47"/>
      <c r="S181" s="47"/>
    </row>
    <row r="182" spans="1:19" ht="30" x14ac:dyDescent="0.25">
      <c r="A182" s="15"/>
      <c r="B182" s="25"/>
      <c r="C182" s="25"/>
      <c r="D182" s="25"/>
      <c r="E182" s="15" t="s">
        <v>537</v>
      </c>
      <c r="F182" s="38">
        <f t="shared" si="5"/>
        <v>171</v>
      </c>
      <c r="G182" s="25" t="s">
        <v>490</v>
      </c>
      <c r="H182" s="15">
        <v>260</v>
      </c>
      <c r="I182" s="25" t="s">
        <v>465</v>
      </c>
      <c r="J182" s="15"/>
      <c r="K182" s="15"/>
      <c r="L182" s="15"/>
      <c r="M182" s="39">
        <f t="shared" si="4"/>
        <v>0</v>
      </c>
      <c r="N182" s="15"/>
      <c r="O182" s="15"/>
      <c r="P182" s="15"/>
      <c r="Q182" s="15"/>
      <c r="R182" s="47"/>
      <c r="S182" s="47"/>
    </row>
    <row r="183" spans="1:19" ht="45" x14ac:dyDescent="0.25">
      <c r="A183" s="15"/>
      <c r="B183" s="25"/>
      <c r="C183" s="25"/>
      <c r="D183" s="25"/>
      <c r="E183" s="15" t="s">
        <v>538</v>
      </c>
      <c r="F183" s="38">
        <f t="shared" si="5"/>
        <v>172</v>
      </c>
      <c r="G183" s="25" t="s">
        <v>491</v>
      </c>
      <c r="H183" s="15">
        <v>40</v>
      </c>
      <c r="I183" s="25" t="s">
        <v>465</v>
      </c>
      <c r="J183" s="15"/>
      <c r="K183" s="15"/>
      <c r="L183" s="15"/>
      <c r="M183" s="39">
        <f t="shared" si="4"/>
        <v>0</v>
      </c>
      <c r="N183" s="15"/>
      <c r="O183" s="15"/>
      <c r="P183" s="15"/>
      <c r="Q183" s="15"/>
      <c r="R183" s="47"/>
      <c r="S183" s="47"/>
    </row>
    <row r="184" spans="1:19" ht="45" x14ac:dyDescent="0.25">
      <c r="A184" s="15"/>
      <c r="B184" s="25"/>
      <c r="C184" s="25"/>
      <c r="D184" s="25"/>
      <c r="E184" s="15" t="s">
        <v>539</v>
      </c>
      <c r="F184" s="38">
        <f t="shared" si="5"/>
        <v>173</v>
      </c>
      <c r="G184" s="25" t="s">
        <v>172</v>
      </c>
      <c r="H184" s="15">
        <v>10000</v>
      </c>
      <c r="I184" s="25" t="s">
        <v>59</v>
      </c>
      <c r="J184" s="15"/>
      <c r="K184" s="15"/>
      <c r="L184" s="15"/>
      <c r="M184" s="39">
        <f t="shared" si="4"/>
        <v>0</v>
      </c>
      <c r="N184" s="15"/>
      <c r="O184" s="15"/>
      <c r="P184" s="15"/>
      <c r="Q184" s="15"/>
      <c r="R184" s="47"/>
      <c r="S184" s="47"/>
    </row>
    <row r="185" spans="1:19" ht="45" x14ac:dyDescent="0.25">
      <c r="A185" s="15"/>
      <c r="B185" s="25"/>
      <c r="C185" s="25"/>
      <c r="D185" s="25"/>
      <c r="E185" s="15" t="s">
        <v>540</v>
      </c>
      <c r="F185" s="38">
        <f t="shared" si="5"/>
        <v>174</v>
      </c>
      <c r="G185" s="25" t="s">
        <v>492</v>
      </c>
      <c r="H185" s="15">
        <v>40</v>
      </c>
      <c r="I185" s="25" t="s">
        <v>465</v>
      </c>
      <c r="J185" s="15"/>
      <c r="K185" s="15"/>
      <c r="L185" s="15"/>
      <c r="M185" s="39">
        <f t="shared" si="4"/>
        <v>0</v>
      </c>
      <c r="N185" s="15"/>
      <c r="O185" s="15"/>
      <c r="P185" s="15"/>
      <c r="Q185" s="15"/>
      <c r="R185" s="47"/>
      <c r="S185" s="47"/>
    </row>
    <row r="186" spans="1:19" ht="30" x14ac:dyDescent="0.25">
      <c r="A186" s="15"/>
      <c r="B186" s="25"/>
      <c r="C186" s="25"/>
      <c r="D186" s="25"/>
      <c r="E186" s="15" t="s">
        <v>541</v>
      </c>
      <c r="F186" s="38">
        <f t="shared" si="5"/>
        <v>175</v>
      </c>
      <c r="G186" s="25" t="s">
        <v>493</v>
      </c>
      <c r="H186" s="15">
        <v>14</v>
      </c>
      <c r="I186" s="25" t="s">
        <v>465</v>
      </c>
      <c r="J186" s="15"/>
      <c r="K186" s="15"/>
      <c r="L186" s="15"/>
      <c r="M186" s="39">
        <f t="shared" si="4"/>
        <v>0</v>
      </c>
      <c r="N186" s="15"/>
      <c r="O186" s="15"/>
      <c r="P186" s="15"/>
      <c r="Q186" s="15"/>
      <c r="R186" s="47"/>
      <c r="S186" s="47"/>
    </row>
    <row r="187" spans="1:19" ht="15" x14ac:dyDescent="0.25">
      <c r="A187" s="15"/>
      <c r="B187" s="25"/>
      <c r="C187" s="25"/>
      <c r="D187" s="25"/>
      <c r="E187" s="15" t="s">
        <v>542</v>
      </c>
      <c r="F187" s="38">
        <f t="shared" si="5"/>
        <v>176</v>
      </c>
      <c r="G187" s="25" t="s">
        <v>160</v>
      </c>
      <c r="H187" s="15">
        <v>100</v>
      </c>
      <c r="I187" s="25" t="s">
        <v>58</v>
      </c>
      <c r="J187" s="15"/>
      <c r="K187" s="15"/>
      <c r="L187" s="15"/>
      <c r="M187" s="39">
        <f t="shared" si="4"/>
        <v>0</v>
      </c>
      <c r="N187" s="15"/>
      <c r="O187" s="15"/>
      <c r="P187" s="15"/>
      <c r="Q187" s="15"/>
      <c r="R187" s="47"/>
      <c r="S187" s="47"/>
    </row>
    <row r="188" spans="1:19" ht="15" x14ac:dyDescent="0.25">
      <c r="A188" s="15"/>
      <c r="B188" s="25"/>
      <c r="C188" s="25"/>
      <c r="D188" s="25"/>
      <c r="E188" s="15" t="s">
        <v>151</v>
      </c>
      <c r="F188" s="38">
        <f t="shared" si="5"/>
        <v>177</v>
      </c>
      <c r="G188" s="25" t="s">
        <v>317</v>
      </c>
      <c r="H188" s="15">
        <v>28</v>
      </c>
      <c r="I188" s="25" t="s">
        <v>59</v>
      </c>
      <c r="J188" s="15"/>
      <c r="K188" s="15"/>
      <c r="L188" s="15"/>
      <c r="M188" s="39">
        <f t="shared" si="4"/>
        <v>0</v>
      </c>
      <c r="N188" s="15"/>
      <c r="O188" s="15"/>
      <c r="P188" s="15"/>
      <c r="Q188" s="15"/>
      <c r="R188" s="47"/>
      <c r="S188" s="47"/>
    </row>
    <row r="189" spans="1:19" ht="15" x14ac:dyDescent="0.25">
      <c r="A189" s="15"/>
      <c r="B189" s="25"/>
      <c r="C189" s="25"/>
      <c r="D189" s="25"/>
      <c r="E189" s="15" t="s">
        <v>543</v>
      </c>
      <c r="F189" s="38">
        <f t="shared" si="5"/>
        <v>178</v>
      </c>
      <c r="G189" s="25" t="s">
        <v>161</v>
      </c>
      <c r="H189" s="15">
        <v>3</v>
      </c>
      <c r="I189" s="25" t="s">
        <v>59</v>
      </c>
      <c r="J189" s="15"/>
      <c r="K189" s="15"/>
      <c r="L189" s="15"/>
      <c r="M189" s="39">
        <f t="shared" si="4"/>
        <v>0</v>
      </c>
      <c r="N189" s="15"/>
      <c r="O189" s="15"/>
      <c r="P189" s="15"/>
      <c r="Q189" s="15"/>
      <c r="R189" s="47"/>
      <c r="S189" s="47"/>
    </row>
    <row r="190" spans="1:19" ht="15" x14ac:dyDescent="0.25">
      <c r="A190" s="15"/>
      <c r="B190" s="25"/>
      <c r="C190" s="25"/>
      <c r="D190" s="25"/>
      <c r="E190" s="15" t="s">
        <v>153</v>
      </c>
      <c r="F190" s="38">
        <f t="shared" si="5"/>
        <v>179</v>
      </c>
      <c r="G190" s="25" t="s">
        <v>162</v>
      </c>
      <c r="H190" s="15">
        <v>10</v>
      </c>
      <c r="I190" s="25" t="s">
        <v>59</v>
      </c>
      <c r="J190" s="15"/>
      <c r="K190" s="15"/>
      <c r="L190" s="15"/>
      <c r="M190" s="39">
        <f t="shared" si="4"/>
        <v>0</v>
      </c>
      <c r="N190" s="15"/>
      <c r="O190" s="15"/>
      <c r="P190" s="15"/>
      <c r="Q190" s="15"/>
      <c r="R190" s="47"/>
      <c r="S190" s="47"/>
    </row>
    <row r="191" spans="1:19" ht="30" x14ac:dyDescent="0.25">
      <c r="A191" s="15"/>
      <c r="B191" s="25"/>
      <c r="C191" s="25"/>
      <c r="D191" s="25"/>
      <c r="E191" s="15" t="s">
        <v>544</v>
      </c>
      <c r="F191" s="38">
        <f t="shared" si="5"/>
        <v>180</v>
      </c>
      <c r="G191" s="25" t="s">
        <v>494</v>
      </c>
      <c r="H191" s="15">
        <v>2</v>
      </c>
      <c r="I191" s="25" t="s">
        <v>465</v>
      </c>
      <c r="J191" s="15"/>
      <c r="K191" s="15"/>
      <c r="L191" s="15"/>
      <c r="M191" s="39">
        <f t="shared" si="4"/>
        <v>0</v>
      </c>
      <c r="N191" s="15"/>
      <c r="O191" s="15"/>
      <c r="P191" s="15"/>
      <c r="Q191" s="15"/>
      <c r="R191" s="47"/>
      <c r="S191" s="47"/>
    </row>
    <row r="192" spans="1:19" ht="30" x14ac:dyDescent="0.25">
      <c r="A192" s="15"/>
      <c r="B192" s="25"/>
      <c r="C192" s="25"/>
      <c r="D192" s="25"/>
      <c r="E192" s="15" t="s">
        <v>545</v>
      </c>
      <c r="F192" s="38">
        <f t="shared" si="5"/>
        <v>181</v>
      </c>
      <c r="G192" s="25" t="s">
        <v>495</v>
      </c>
      <c r="H192" s="15">
        <v>2</v>
      </c>
      <c r="I192" s="25" t="s">
        <v>465</v>
      </c>
      <c r="J192" s="15"/>
      <c r="K192" s="15"/>
      <c r="L192" s="15"/>
      <c r="M192" s="39">
        <f t="shared" si="4"/>
        <v>0</v>
      </c>
      <c r="N192" s="15"/>
      <c r="O192" s="15"/>
      <c r="P192" s="15"/>
      <c r="Q192" s="15"/>
      <c r="R192" s="47"/>
      <c r="S192" s="47"/>
    </row>
    <row r="193" spans="1:19" ht="60" x14ac:dyDescent="0.25">
      <c r="A193" s="15"/>
      <c r="B193" s="25"/>
      <c r="C193" s="25"/>
      <c r="D193" s="25"/>
      <c r="E193" s="15" t="s">
        <v>546</v>
      </c>
      <c r="F193" s="38">
        <f t="shared" si="5"/>
        <v>182</v>
      </c>
      <c r="G193" s="25" t="s">
        <v>163</v>
      </c>
      <c r="H193" s="15">
        <v>14</v>
      </c>
      <c r="I193" s="25" t="s">
        <v>59</v>
      </c>
      <c r="J193" s="15"/>
      <c r="K193" s="15"/>
      <c r="L193" s="15"/>
      <c r="M193" s="39">
        <f t="shared" si="4"/>
        <v>0</v>
      </c>
      <c r="N193" s="15"/>
      <c r="O193" s="15"/>
      <c r="P193" s="15"/>
      <c r="Q193" s="15"/>
      <c r="R193" s="47"/>
      <c r="S193" s="47"/>
    </row>
    <row r="194" spans="1:19" ht="45" x14ac:dyDescent="0.25">
      <c r="A194" s="15"/>
      <c r="B194" s="25"/>
      <c r="C194" s="25"/>
      <c r="D194" s="25"/>
      <c r="E194" s="15" t="s">
        <v>547</v>
      </c>
      <c r="F194" s="38">
        <f t="shared" si="5"/>
        <v>183</v>
      </c>
      <c r="G194" s="25" t="s">
        <v>496</v>
      </c>
      <c r="H194" s="15">
        <v>40</v>
      </c>
      <c r="I194" s="25" t="s">
        <v>465</v>
      </c>
      <c r="J194" s="15"/>
      <c r="K194" s="15"/>
      <c r="L194" s="15"/>
      <c r="M194" s="39">
        <f t="shared" si="4"/>
        <v>0</v>
      </c>
      <c r="N194" s="15"/>
      <c r="O194" s="15"/>
      <c r="P194" s="15"/>
      <c r="Q194" s="15"/>
      <c r="R194" s="47"/>
      <c r="S194" s="47"/>
    </row>
    <row r="195" spans="1:19" ht="60" x14ac:dyDescent="0.25">
      <c r="A195" s="15"/>
      <c r="B195" s="25"/>
      <c r="C195" s="25"/>
      <c r="D195" s="25"/>
      <c r="E195" s="15" t="s">
        <v>548</v>
      </c>
      <c r="F195" s="38">
        <f t="shared" si="5"/>
        <v>184</v>
      </c>
      <c r="G195" s="25" t="s">
        <v>164</v>
      </c>
      <c r="H195" s="15">
        <v>8</v>
      </c>
      <c r="I195" s="25" t="s">
        <v>59</v>
      </c>
      <c r="J195" s="15"/>
      <c r="K195" s="15"/>
      <c r="L195" s="15"/>
      <c r="M195" s="39">
        <f t="shared" si="4"/>
        <v>0</v>
      </c>
      <c r="N195" s="15"/>
      <c r="O195" s="15"/>
      <c r="P195" s="15"/>
      <c r="Q195" s="15"/>
      <c r="R195" s="47"/>
      <c r="S195" s="47"/>
    </row>
    <row r="196" spans="1:19" ht="45" x14ac:dyDescent="0.25">
      <c r="A196" s="15"/>
      <c r="B196" s="25"/>
      <c r="C196" s="25"/>
      <c r="D196" s="25"/>
      <c r="E196" s="15" t="s">
        <v>549</v>
      </c>
      <c r="F196" s="38">
        <f t="shared" si="5"/>
        <v>185</v>
      </c>
      <c r="G196" s="25" t="s">
        <v>497</v>
      </c>
      <c r="H196" s="15">
        <v>30</v>
      </c>
      <c r="I196" s="25" t="s">
        <v>465</v>
      </c>
      <c r="J196" s="15"/>
      <c r="K196" s="15"/>
      <c r="L196" s="15"/>
      <c r="M196" s="39">
        <f t="shared" si="4"/>
        <v>0</v>
      </c>
      <c r="N196" s="15"/>
      <c r="O196" s="15"/>
      <c r="P196" s="15"/>
      <c r="Q196" s="15"/>
      <c r="R196" s="47"/>
      <c r="S196" s="47"/>
    </row>
    <row r="197" spans="1:19" ht="45" x14ac:dyDescent="0.25">
      <c r="A197" s="15"/>
      <c r="B197" s="25"/>
      <c r="C197" s="25"/>
      <c r="D197" s="25"/>
      <c r="E197" s="15" t="s">
        <v>550</v>
      </c>
      <c r="F197" s="38">
        <f t="shared" si="5"/>
        <v>186</v>
      </c>
      <c r="G197" s="25" t="s">
        <v>498</v>
      </c>
      <c r="H197" s="15">
        <v>30</v>
      </c>
      <c r="I197" s="25" t="s">
        <v>465</v>
      </c>
      <c r="J197" s="15"/>
      <c r="K197" s="15"/>
      <c r="L197" s="15"/>
      <c r="M197" s="39">
        <f t="shared" si="4"/>
        <v>0</v>
      </c>
      <c r="N197" s="15"/>
      <c r="O197" s="15"/>
      <c r="P197" s="15"/>
      <c r="Q197" s="15"/>
      <c r="R197" s="47"/>
      <c r="S197" s="47"/>
    </row>
    <row r="198" spans="1:19" ht="105" x14ac:dyDescent="0.25">
      <c r="A198" s="15"/>
      <c r="B198" s="25"/>
      <c r="C198" s="25"/>
      <c r="D198" s="25"/>
      <c r="E198" s="15" t="s">
        <v>155</v>
      </c>
      <c r="F198" s="38">
        <f t="shared" si="5"/>
        <v>187</v>
      </c>
      <c r="G198" s="25" t="s">
        <v>499</v>
      </c>
      <c r="H198" s="15">
        <v>56</v>
      </c>
      <c r="I198" s="25" t="s">
        <v>58</v>
      </c>
      <c r="J198" s="15"/>
      <c r="K198" s="15"/>
      <c r="L198" s="15"/>
      <c r="M198" s="39">
        <f t="shared" si="4"/>
        <v>0</v>
      </c>
      <c r="N198" s="15"/>
      <c r="O198" s="15"/>
      <c r="P198" s="15"/>
      <c r="Q198" s="15"/>
      <c r="R198" s="47"/>
      <c r="S198" s="47"/>
    </row>
    <row r="199" spans="1:19" s="11" customFormat="1" ht="45" x14ac:dyDescent="0.25">
      <c r="A199" s="23"/>
      <c r="B199" s="24"/>
      <c r="C199" s="24"/>
      <c r="D199" s="24"/>
      <c r="E199" s="15" t="s">
        <v>157</v>
      </c>
      <c r="F199" s="38">
        <f t="shared" si="5"/>
        <v>188</v>
      </c>
      <c r="G199" s="25" t="s">
        <v>167</v>
      </c>
      <c r="H199" s="15">
        <v>750</v>
      </c>
      <c r="I199" s="25" t="s">
        <v>16</v>
      </c>
      <c r="J199" s="15"/>
      <c r="K199" s="15"/>
      <c r="L199" s="15"/>
      <c r="M199" s="39">
        <f t="shared" si="4"/>
        <v>0</v>
      </c>
      <c r="N199" s="15"/>
      <c r="O199" s="15"/>
      <c r="P199" s="23"/>
      <c r="Q199" s="23"/>
      <c r="R199" s="48"/>
      <c r="S199" s="48"/>
    </row>
    <row r="200" spans="1:19" s="11" customFormat="1" ht="45" x14ac:dyDescent="0.25">
      <c r="A200" s="23"/>
      <c r="B200" s="24"/>
      <c r="C200" s="24"/>
      <c r="D200" s="24"/>
      <c r="E200" s="15" t="s">
        <v>551</v>
      </c>
      <c r="F200" s="38">
        <f t="shared" si="5"/>
        <v>189</v>
      </c>
      <c r="G200" s="25" t="s">
        <v>168</v>
      </c>
      <c r="H200" s="15">
        <v>750</v>
      </c>
      <c r="I200" s="25" t="s">
        <v>16</v>
      </c>
      <c r="J200" s="15"/>
      <c r="K200" s="15"/>
      <c r="L200" s="15"/>
      <c r="M200" s="39">
        <f t="shared" si="4"/>
        <v>0</v>
      </c>
      <c r="N200" s="15"/>
      <c r="O200" s="15"/>
      <c r="P200" s="23"/>
      <c r="Q200" s="23"/>
      <c r="R200" s="48"/>
      <c r="S200" s="48"/>
    </row>
    <row r="201" spans="1:19" s="11" customFormat="1" ht="15" x14ac:dyDescent="0.25">
      <c r="A201" s="23"/>
      <c r="B201" s="24"/>
      <c r="C201" s="24"/>
      <c r="D201" s="24"/>
      <c r="E201" s="15" t="s">
        <v>552</v>
      </c>
      <c r="F201" s="38">
        <f t="shared" si="5"/>
        <v>190</v>
      </c>
      <c r="G201" s="25" t="s">
        <v>500</v>
      </c>
      <c r="H201" s="15">
        <v>40</v>
      </c>
      <c r="I201" s="25" t="s">
        <v>465</v>
      </c>
      <c r="J201" s="15"/>
      <c r="K201" s="15"/>
      <c r="L201" s="15"/>
      <c r="M201" s="39">
        <f t="shared" si="4"/>
        <v>0</v>
      </c>
      <c r="N201" s="15"/>
      <c r="O201" s="15"/>
      <c r="P201" s="23"/>
      <c r="Q201" s="23"/>
      <c r="R201" s="48"/>
      <c r="S201" s="48"/>
    </row>
    <row r="202" spans="1:19" s="11" customFormat="1" ht="45" x14ac:dyDescent="0.25">
      <c r="A202" s="23"/>
      <c r="B202" s="24"/>
      <c r="C202" s="24"/>
      <c r="D202" s="24"/>
      <c r="E202" s="15" t="s">
        <v>553</v>
      </c>
      <c r="F202" s="38">
        <f t="shared" si="5"/>
        <v>191</v>
      </c>
      <c r="G202" s="25" t="s">
        <v>501</v>
      </c>
      <c r="H202" s="15">
        <v>26</v>
      </c>
      <c r="I202" s="25" t="s">
        <v>16</v>
      </c>
      <c r="J202" s="15"/>
      <c r="K202" s="15"/>
      <c r="L202" s="15"/>
      <c r="M202" s="39">
        <f t="shared" si="4"/>
        <v>0</v>
      </c>
      <c r="N202" s="15"/>
      <c r="O202" s="15"/>
      <c r="P202" s="23"/>
      <c r="Q202" s="23"/>
      <c r="R202" s="48"/>
      <c r="S202" s="48"/>
    </row>
    <row r="203" spans="1:19" s="14" customFormat="1" ht="180" x14ac:dyDescent="0.25">
      <c r="A203" s="15"/>
      <c r="B203" s="25" t="s">
        <v>390</v>
      </c>
      <c r="C203" s="25" t="s">
        <v>391</v>
      </c>
      <c r="D203" s="25" t="s">
        <v>590</v>
      </c>
      <c r="E203" s="15" t="s">
        <v>392</v>
      </c>
      <c r="F203" s="38">
        <f t="shared" si="5"/>
        <v>192</v>
      </c>
      <c r="G203" s="26" t="s">
        <v>319</v>
      </c>
      <c r="H203" s="28">
        <v>1</v>
      </c>
      <c r="I203" s="28" t="s">
        <v>16</v>
      </c>
      <c r="J203" s="15"/>
      <c r="K203" s="15"/>
      <c r="L203" s="15"/>
      <c r="M203" s="39">
        <f t="shared" ref="M203:M266" si="6">H203*L203</f>
        <v>0</v>
      </c>
      <c r="N203" s="15"/>
      <c r="O203" s="15"/>
      <c r="P203" s="15"/>
      <c r="Q203" s="15"/>
      <c r="R203" s="49"/>
      <c r="S203" s="49"/>
    </row>
    <row r="204" spans="1:19" s="14" customFormat="1" ht="15" x14ac:dyDescent="0.25">
      <c r="A204" s="15"/>
      <c r="B204" s="15"/>
      <c r="C204" s="15"/>
      <c r="D204" s="15"/>
      <c r="E204" s="15" t="s">
        <v>393</v>
      </c>
      <c r="F204" s="38">
        <f t="shared" si="5"/>
        <v>193</v>
      </c>
      <c r="G204" s="26" t="s">
        <v>320</v>
      </c>
      <c r="H204" s="28">
        <v>1</v>
      </c>
      <c r="I204" s="28" t="s">
        <v>16</v>
      </c>
      <c r="J204" s="15"/>
      <c r="K204" s="15"/>
      <c r="L204" s="15"/>
      <c r="M204" s="39">
        <f t="shared" si="6"/>
        <v>0</v>
      </c>
      <c r="N204" s="15"/>
      <c r="O204" s="15"/>
      <c r="P204" s="15"/>
      <c r="Q204" s="15"/>
      <c r="R204" s="49"/>
      <c r="S204" s="49"/>
    </row>
    <row r="205" spans="1:19" s="14" customFormat="1" ht="15" x14ac:dyDescent="0.25">
      <c r="A205" s="15"/>
      <c r="B205" s="15"/>
      <c r="C205" s="15"/>
      <c r="D205" s="15"/>
      <c r="E205" s="15" t="s">
        <v>394</v>
      </c>
      <c r="F205" s="38">
        <f t="shared" si="5"/>
        <v>194</v>
      </c>
      <c r="G205" s="26" t="s">
        <v>321</v>
      </c>
      <c r="H205" s="28">
        <v>1</v>
      </c>
      <c r="I205" s="28" t="s">
        <v>16</v>
      </c>
      <c r="J205" s="15"/>
      <c r="K205" s="15"/>
      <c r="L205" s="15"/>
      <c r="M205" s="39">
        <f t="shared" si="6"/>
        <v>0</v>
      </c>
      <c r="N205" s="15"/>
      <c r="O205" s="15"/>
      <c r="P205" s="15"/>
      <c r="Q205" s="15"/>
      <c r="R205" s="49"/>
      <c r="S205" s="49"/>
    </row>
    <row r="206" spans="1:19" s="14" customFormat="1" ht="17.25" customHeight="1" x14ac:dyDescent="0.25">
      <c r="A206" s="15"/>
      <c r="B206" s="15"/>
      <c r="C206" s="15"/>
      <c r="D206" s="15"/>
      <c r="E206" s="15" t="s">
        <v>395</v>
      </c>
      <c r="F206" s="38">
        <f t="shared" ref="F206:F269" si="7">F205+1</f>
        <v>195</v>
      </c>
      <c r="G206" s="26" t="s">
        <v>322</v>
      </c>
      <c r="H206" s="28">
        <v>2</v>
      </c>
      <c r="I206" s="28" t="s">
        <v>16</v>
      </c>
      <c r="J206" s="15"/>
      <c r="K206" s="15"/>
      <c r="L206" s="15"/>
      <c r="M206" s="39">
        <f t="shared" si="6"/>
        <v>0</v>
      </c>
      <c r="N206" s="15"/>
      <c r="O206" s="15"/>
      <c r="P206" s="15"/>
      <c r="Q206" s="15"/>
      <c r="R206" s="49"/>
      <c r="S206" s="49"/>
    </row>
    <row r="207" spans="1:19" s="14" customFormat="1" ht="15" x14ac:dyDescent="0.25">
      <c r="A207" s="15"/>
      <c r="B207" s="15"/>
      <c r="C207" s="15"/>
      <c r="D207" s="15"/>
      <c r="E207" s="15" t="s">
        <v>396</v>
      </c>
      <c r="F207" s="38">
        <f t="shared" si="7"/>
        <v>196</v>
      </c>
      <c r="G207" s="26" t="s">
        <v>323</v>
      </c>
      <c r="H207" s="28">
        <v>1</v>
      </c>
      <c r="I207" s="28" t="s">
        <v>16</v>
      </c>
      <c r="J207" s="15"/>
      <c r="K207" s="15"/>
      <c r="L207" s="15"/>
      <c r="M207" s="39">
        <f t="shared" si="6"/>
        <v>0</v>
      </c>
      <c r="N207" s="15"/>
      <c r="O207" s="15"/>
      <c r="P207" s="15"/>
      <c r="Q207" s="15"/>
      <c r="R207" s="49"/>
      <c r="S207" s="49"/>
    </row>
    <row r="208" spans="1:19" s="14" customFormat="1" ht="15" x14ac:dyDescent="0.25">
      <c r="A208" s="15"/>
      <c r="B208" s="15"/>
      <c r="C208" s="15"/>
      <c r="D208" s="15"/>
      <c r="E208" s="15" t="s">
        <v>397</v>
      </c>
      <c r="F208" s="38">
        <f t="shared" si="7"/>
        <v>197</v>
      </c>
      <c r="G208" s="26" t="s">
        <v>324</v>
      </c>
      <c r="H208" s="28">
        <v>1</v>
      </c>
      <c r="I208" s="28" t="s">
        <v>16</v>
      </c>
      <c r="J208" s="15"/>
      <c r="K208" s="15"/>
      <c r="L208" s="15"/>
      <c r="M208" s="39">
        <f t="shared" si="6"/>
        <v>0</v>
      </c>
      <c r="N208" s="15"/>
      <c r="O208" s="15"/>
      <c r="P208" s="15"/>
      <c r="Q208" s="15"/>
      <c r="R208" s="49"/>
      <c r="S208" s="49"/>
    </row>
    <row r="209" spans="1:19" s="14" customFormat="1" ht="15" x14ac:dyDescent="0.25">
      <c r="A209" s="15"/>
      <c r="B209" s="15"/>
      <c r="C209" s="15"/>
      <c r="D209" s="15"/>
      <c r="E209" s="15" t="s">
        <v>398</v>
      </c>
      <c r="F209" s="38">
        <f t="shared" si="7"/>
        <v>198</v>
      </c>
      <c r="G209" s="26" t="s">
        <v>325</v>
      </c>
      <c r="H209" s="28">
        <v>2</v>
      </c>
      <c r="I209" s="28" t="s">
        <v>16</v>
      </c>
      <c r="J209" s="15"/>
      <c r="K209" s="15"/>
      <c r="L209" s="15"/>
      <c r="M209" s="39">
        <f t="shared" si="6"/>
        <v>0</v>
      </c>
      <c r="N209" s="15"/>
      <c r="O209" s="15"/>
      <c r="P209" s="15"/>
      <c r="Q209" s="15"/>
      <c r="R209" s="49"/>
      <c r="S209" s="49"/>
    </row>
    <row r="210" spans="1:19" s="14" customFormat="1" ht="15" x14ac:dyDescent="0.25">
      <c r="A210" s="15"/>
      <c r="B210" s="15"/>
      <c r="C210" s="15"/>
      <c r="D210" s="15"/>
      <c r="E210" s="15" t="s">
        <v>399</v>
      </c>
      <c r="F210" s="38">
        <f t="shared" si="7"/>
        <v>199</v>
      </c>
      <c r="G210" s="25" t="s">
        <v>326</v>
      </c>
      <c r="H210" s="29">
        <v>1</v>
      </c>
      <c r="I210" s="28" t="s">
        <v>16</v>
      </c>
      <c r="J210" s="15"/>
      <c r="K210" s="15"/>
      <c r="L210" s="15"/>
      <c r="M210" s="39">
        <f t="shared" si="6"/>
        <v>0</v>
      </c>
      <c r="N210" s="15"/>
      <c r="O210" s="15"/>
      <c r="P210" s="15"/>
      <c r="Q210" s="15"/>
      <c r="R210" s="49"/>
      <c r="S210" s="49"/>
    </row>
    <row r="211" spans="1:19" s="14" customFormat="1" ht="15" x14ac:dyDescent="0.25">
      <c r="A211" s="15"/>
      <c r="B211" s="15"/>
      <c r="C211" s="15"/>
      <c r="D211" s="15"/>
      <c r="E211" s="15" t="s">
        <v>400</v>
      </c>
      <c r="F211" s="38">
        <f t="shared" si="7"/>
        <v>200</v>
      </c>
      <c r="G211" s="25" t="s">
        <v>327</v>
      </c>
      <c r="H211" s="29">
        <v>1</v>
      </c>
      <c r="I211" s="28" t="s">
        <v>16</v>
      </c>
      <c r="J211" s="15"/>
      <c r="K211" s="15"/>
      <c r="L211" s="15"/>
      <c r="M211" s="39">
        <f t="shared" si="6"/>
        <v>0</v>
      </c>
      <c r="N211" s="15"/>
      <c r="O211" s="15"/>
      <c r="P211" s="15"/>
      <c r="Q211" s="15"/>
      <c r="R211" s="49"/>
      <c r="S211" s="49"/>
    </row>
    <row r="212" spans="1:19" s="14" customFormat="1" ht="15" x14ac:dyDescent="0.25">
      <c r="A212" s="15"/>
      <c r="B212" s="15"/>
      <c r="C212" s="15"/>
      <c r="D212" s="15"/>
      <c r="E212" s="15" t="s">
        <v>401</v>
      </c>
      <c r="F212" s="38">
        <f t="shared" si="7"/>
        <v>201</v>
      </c>
      <c r="G212" s="25" t="s">
        <v>328</v>
      </c>
      <c r="H212" s="29">
        <v>2</v>
      </c>
      <c r="I212" s="28" t="s">
        <v>16</v>
      </c>
      <c r="J212" s="15"/>
      <c r="K212" s="15"/>
      <c r="L212" s="15"/>
      <c r="M212" s="39">
        <f t="shared" si="6"/>
        <v>0</v>
      </c>
      <c r="N212" s="15"/>
      <c r="O212" s="15"/>
      <c r="P212" s="15"/>
      <c r="Q212" s="15"/>
      <c r="R212" s="49"/>
      <c r="S212" s="49"/>
    </row>
    <row r="213" spans="1:19" s="14" customFormat="1" ht="15" x14ac:dyDescent="0.25">
      <c r="A213" s="15"/>
      <c r="B213" s="15"/>
      <c r="C213" s="15"/>
      <c r="D213" s="15"/>
      <c r="E213" s="15" t="s">
        <v>402</v>
      </c>
      <c r="F213" s="38">
        <f t="shared" si="7"/>
        <v>202</v>
      </c>
      <c r="G213" s="25" t="s">
        <v>329</v>
      </c>
      <c r="H213" s="29">
        <v>2</v>
      </c>
      <c r="I213" s="28" t="s">
        <v>16</v>
      </c>
      <c r="J213" s="15"/>
      <c r="K213" s="15"/>
      <c r="L213" s="15"/>
      <c r="M213" s="39">
        <f t="shared" si="6"/>
        <v>0</v>
      </c>
      <c r="N213" s="15"/>
      <c r="O213" s="15"/>
      <c r="P213" s="15"/>
      <c r="Q213" s="15"/>
      <c r="R213" s="49"/>
      <c r="S213" s="49"/>
    </row>
    <row r="214" spans="1:19" s="14" customFormat="1" ht="30" x14ac:dyDescent="0.25">
      <c r="A214" s="15"/>
      <c r="B214" s="15"/>
      <c r="C214" s="15"/>
      <c r="D214" s="15"/>
      <c r="E214" s="15" t="s">
        <v>403</v>
      </c>
      <c r="F214" s="38">
        <f t="shared" si="7"/>
        <v>203</v>
      </c>
      <c r="G214" s="25" t="s">
        <v>330</v>
      </c>
      <c r="H214" s="29">
        <v>1</v>
      </c>
      <c r="I214" s="28" t="s">
        <v>16</v>
      </c>
      <c r="J214" s="15"/>
      <c r="K214" s="15"/>
      <c r="L214" s="15"/>
      <c r="M214" s="39">
        <f t="shared" si="6"/>
        <v>0</v>
      </c>
      <c r="N214" s="15"/>
      <c r="O214" s="15"/>
      <c r="P214" s="15"/>
      <c r="Q214" s="15"/>
      <c r="R214" s="49"/>
      <c r="S214" s="49"/>
    </row>
    <row r="215" spans="1:19" s="14" customFormat="1" ht="15" x14ac:dyDescent="0.25">
      <c r="A215" s="15"/>
      <c r="B215" s="15"/>
      <c r="C215" s="15"/>
      <c r="D215" s="15"/>
      <c r="E215" s="15" t="s">
        <v>404</v>
      </c>
      <c r="F215" s="38">
        <f t="shared" si="7"/>
        <v>204</v>
      </c>
      <c r="G215" s="25" t="s">
        <v>331</v>
      </c>
      <c r="H215" s="29">
        <v>2</v>
      </c>
      <c r="I215" s="28" t="s">
        <v>16</v>
      </c>
      <c r="J215" s="15"/>
      <c r="K215" s="15"/>
      <c r="L215" s="15"/>
      <c r="M215" s="39">
        <f t="shared" si="6"/>
        <v>0</v>
      </c>
      <c r="N215" s="15"/>
      <c r="O215" s="15"/>
      <c r="P215" s="15"/>
      <c r="Q215" s="15"/>
      <c r="R215" s="49"/>
      <c r="S215" s="49"/>
    </row>
    <row r="216" spans="1:19" s="14" customFormat="1" ht="15" x14ac:dyDescent="0.25">
      <c r="A216" s="15"/>
      <c r="B216" s="15"/>
      <c r="C216" s="15"/>
      <c r="D216" s="15"/>
      <c r="E216" s="15" t="s">
        <v>405</v>
      </c>
      <c r="F216" s="38">
        <f t="shared" si="7"/>
        <v>205</v>
      </c>
      <c r="G216" s="25" t="s">
        <v>332</v>
      </c>
      <c r="H216" s="29">
        <v>1</v>
      </c>
      <c r="I216" s="28" t="s">
        <v>16</v>
      </c>
      <c r="J216" s="15"/>
      <c r="K216" s="15"/>
      <c r="L216" s="15"/>
      <c r="M216" s="39">
        <f t="shared" si="6"/>
        <v>0</v>
      </c>
      <c r="N216" s="15"/>
      <c r="O216" s="15"/>
      <c r="P216" s="15"/>
      <c r="Q216" s="15"/>
      <c r="R216" s="49"/>
      <c r="S216" s="49"/>
    </row>
    <row r="217" spans="1:19" s="14" customFormat="1" ht="30" x14ac:dyDescent="0.25">
      <c r="A217" s="15"/>
      <c r="B217" s="15"/>
      <c r="C217" s="15"/>
      <c r="D217" s="15"/>
      <c r="E217" s="15" t="s">
        <v>406</v>
      </c>
      <c r="F217" s="38">
        <f t="shared" si="7"/>
        <v>206</v>
      </c>
      <c r="G217" s="25" t="s">
        <v>333</v>
      </c>
      <c r="H217" s="29">
        <v>2</v>
      </c>
      <c r="I217" s="28" t="s">
        <v>16</v>
      </c>
      <c r="J217" s="15"/>
      <c r="K217" s="15"/>
      <c r="L217" s="15"/>
      <c r="M217" s="39">
        <f t="shared" si="6"/>
        <v>0</v>
      </c>
      <c r="N217" s="15"/>
      <c r="O217" s="15"/>
      <c r="P217" s="15"/>
      <c r="Q217" s="15"/>
      <c r="R217" s="49"/>
      <c r="S217" s="49"/>
    </row>
    <row r="218" spans="1:19" s="14" customFormat="1" ht="30" x14ac:dyDescent="0.25">
      <c r="A218" s="15"/>
      <c r="B218" s="15"/>
      <c r="C218" s="15"/>
      <c r="D218" s="15"/>
      <c r="E218" s="15" t="s">
        <v>407</v>
      </c>
      <c r="F218" s="38">
        <f t="shared" si="7"/>
        <v>207</v>
      </c>
      <c r="G218" s="25" t="s">
        <v>334</v>
      </c>
      <c r="H218" s="29">
        <v>1</v>
      </c>
      <c r="I218" s="28" t="s">
        <v>16</v>
      </c>
      <c r="J218" s="15"/>
      <c r="K218" s="15"/>
      <c r="L218" s="15"/>
      <c r="M218" s="39">
        <f t="shared" si="6"/>
        <v>0</v>
      </c>
      <c r="N218" s="15"/>
      <c r="O218" s="15"/>
      <c r="P218" s="15"/>
      <c r="Q218" s="15"/>
      <c r="R218" s="49"/>
      <c r="S218" s="49"/>
    </row>
    <row r="219" spans="1:19" s="14" customFormat="1" ht="15" x14ac:dyDescent="0.25">
      <c r="A219" s="15"/>
      <c r="B219" s="15"/>
      <c r="C219" s="15"/>
      <c r="D219" s="15"/>
      <c r="E219" s="15" t="s">
        <v>408</v>
      </c>
      <c r="F219" s="38">
        <f t="shared" si="7"/>
        <v>208</v>
      </c>
      <c r="G219" s="25" t="s">
        <v>335</v>
      </c>
      <c r="H219" s="29">
        <v>1</v>
      </c>
      <c r="I219" s="28" t="s">
        <v>16</v>
      </c>
      <c r="J219" s="15"/>
      <c r="K219" s="15"/>
      <c r="L219" s="15"/>
      <c r="M219" s="39">
        <f t="shared" si="6"/>
        <v>0</v>
      </c>
      <c r="N219" s="15"/>
      <c r="O219" s="15"/>
      <c r="P219" s="15"/>
      <c r="Q219" s="15"/>
      <c r="R219" s="49"/>
      <c r="S219" s="49"/>
    </row>
    <row r="220" spans="1:19" s="14" customFormat="1" ht="15" x14ac:dyDescent="0.25">
      <c r="A220" s="15"/>
      <c r="B220" s="15"/>
      <c r="C220" s="15"/>
      <c r="D220" s="15"/>
      <c r="E220" s="15" t="s">
        <v>409</v>
      </c>
      <c r="F220" s="38">
        <f t="shared" si="7"/>
        <v>209</v>
      </c>
      <c r="G220" s="25" t="s">
        <v>336</v>
      </c>
      <c r="H220" s="29">
        <v>14</v>
      </c>
      <c r="I220" s="28" t="s">
        <v>16</v>
      </c>
      <c r="J220" s="15"/>
      <c r="K220" s="15"/>
      <c r="L220" s="15"/>
      <c r="M220" s="39">
        <f t="shared" si="6"/>
        <v>0</v>
      </c>
      <c r="N220" s="15"/>
      <c r="O220" s="15"/>
      <c r="P220" s="15"/>
      <c r="Q220" s="15"/>
      <c r="R220" s="49"/>
      <c r="S220" s="49"/>
    </row>
    <row r="221" spans="1:19" s="14" customFormat="1" ht="15" x14ac:dyDescent="0.25">
      <c r="A221" s="15"/>
      <c r="B221" s="15"/>
      <c r="C221" s="15"/>
      <c r="D221" s="15"/>
      <c r="E221" s="15" t="s">
        <v>410</v>
      </c>
      <c r="F221" s="38">
        <f t="shared" si="7"/>
        <v>210</v>
      </c>
      <c r="G221" s="25" t="s">
        <v>337</v>
      </c>
      <c r="H221" s="29">
        <v>2</v>
      </c>
      <c r="I221" s="28" t="s">
        <v>16</v>
      </c>
      <c r="J221" s="15"/>
      <c r="K221" s="15"/>
      <c r="L221" s="15"/>
      <c r="M221" s="39">
        <f t="shared" si="6"/>
        <v>0</v>
      </c>
      <c r="N221" s="15"/>
      <c r="O221" s="15"/>
      <c r="P221" s="15"/>
      <c r="Q221" s="15"/>
      <c r="R221" s="49"/>
      <c r="S221" s="49"/>
    </row>
    <row r="222" spans="1:19" s="14" customFormat="1" ht="15" x14ac:dyDescent="0.25">
      <c r="A222" s="15"/>
      <c r="B222" s="15"/>
      <c r="C222" s="15"/>
      <c r="D222" s="15"/>
      <c r="E222" s="15" t="s">
        <v>411</v>
      </c>
      <c r="F222" s="38">
        <f t="shared" si="7"/>
        <v>211</v>
      </c>
      <c r="G222" s="25" t="s">
        <v>338</v>
      </c>
      <c r="H222" s="29">
        <v>1</v>
      </c>
      <c r="I222" s="28" t="s">
        <v>16</v>
      </c>
      <c r="J222" s="15"/>
      <c r="K222" s="15"/>
      <c r="L222" s="15"/>
      <c r="M222" s="39">
        <f t="shared" si="6"/>
        <v>0</v>
      </c>
      <c r="N222" s="15"/>
      <c r="O222" s="15"/>
      <c r="P222" s="15"/>
      <c r="Q222" s="15"/>
      <c r="R222" s="49"/>
      <c r="S222" s="49"/>
    </row>
    <row r="223" spans="1:19" s="14" customFormat="1" ht="15" x14ac:dyDescent="0.25">
      <c r="A223" s="15"/>
      <c r="B223" s="15"/>
      <c r="C223" s="15"/>
      <c r="D223" s="15"/>
      <c r="E223" s="15" t="s">
        <v>412</v>
      </c>
      <c r="F223" s="38">
        <f t="shared" si="7"/>
        <v>212</v>
      </c>
      <c r="G223" s="25" t="s">
        <v>339</v>
      </c>
      <c r="H223" s="29">
        <v>1</v>
      </c>
      <c r="I223" s="28" t="s">
        <v>16</v>
      </c>
      <c r="J223" s="15"/>
      <c r="K223" s="15"/>
      <c r="L223" s="15"/>
      <c r="M223" s="39">
        <f t="shared" si="6"/>
        <v>0</v>
      </c>
      <c r="N223" s="15"/>
      <c r="O223" s="15"/>
      <c r="P223" s="15"/>
      <c r="Q223" s="15"/>
      <c r="R223" s="49"/>
      <c r="S223" s="49"/>
    </row>
    <row r="224" spans="1:19" s="14" customFormat="1" ht="15" x14ac:dyDescent="0.25">
      <c r="A224" s="15"/>
      <c r="B224" s="15"/>
      <c r="C224" s="15"/>
      <c r="D224" s="15"/>
      <c r="E224" s="15" t="s">
        <v>413</v>
      </c>
      <c r="F224" s="38">
        <f t="shared" si="7"/>
        <v>213</v>
      </c>
      <c r="G224" s="25" t="s">
        <v>340</v>
      </c>
      <c r="H224" s="29">
        <v>1</v>
      </c>
      <c r="I224" s="28" t="s">
        <v>16</v>
      </c>
      <c r="J224" s="15"/>
      <c r="K224" s="15"/>
      <c r="L224" s="15"/>
      <c r="M224" s="39">
        <f t="shared" si="6"/>
        <v>0</v>
      </c>
      <c r="N224" s="15"/>
      <c r="O224" s="15"/>
      <c r="P224" s="15"/>
      <c r="Q224" s="15"/>
      <c r="R224" s="49"/>
      <c r="S224" s="49"/>
    </row>
    <row r="225" spans="1:19" s="14" customFormat="1" ht="15" x14ac:dyDescent="0.25">
      <c r="A225" s="15"/>
      <c r="B225" s="15"/>
      <c r="C225" s="15"/>
      <c r="D225" s="15"/>
      <c r="E225" s="15" t="s">
        <v>414</v>
      </c>
      <c r="F225" s="38">
        <f t="shared" si="7"/>
        <v>214</v>
      </c>
      <c r="G225" s="25" t="s">
        <v>341</v>
      </c>
      <c r="H225" s="29">
        <v>6</v>
      </c>
      <c r="I225" s="28" t="s">
        <v>16</v>
      </c>
      <c r="J225" s="15"/>
      <c r="K225" s="15"/>
      <c r="L225" s="15"/>
      <c r="M225" s="39">
        <f t="shared" si="6"/>
        <v>0</v>
      </c>
      <c r="N225" s="15"/>
      <c r="O225" s="15"/>
      <c r="P225" s="15"/>
      <c r="Q225" s="15"/>
      <c r="R225" s="49"/>
      <c r="S225" s="49"/>
    </row>
    <row r="226" spans="1:19" s="14" customFormat="1" ht="15" x14ac:dyDescent="0.25">
      <c r="A226" s="15"/>
      <c r="B226" s="15"/>
      <c r="C226" s="15"/>
      <c r="D226" s="15"/>
      <c r="E226" s="15" t="s">
        <v>415</v>
      </c>
      <c r="F226" s="38">
        <f t="shared" si="7"/>
        <v>215</v>
      </c>
      <c r="G226" s="25" t="s">
        <v>342</v>
      </c>
      <c r="H226" s="29">
        <v>1</v>
      </c>
      <c r="I226" s="28" t="s">
        <v>16</v>
      </c>
      <c r="J226" s="15"/>
      <c r="K226" s="15"/>
      <c r="L226" s="15"/>
      <c r="M226" s="39">
        <f t="shared" si="6"/>
        <v>0</v>
      </c>
      <c r="N226" s="15"/>
      <c r="O226" s="15"/>
      <c r="P226" s="15"/>
      <c r="Q226" s="15"/>
      <c r="R226" s="49"/>
      <c r="S226" s="49"/>
    </row>
    <row r="227" spans="1:19" s="14" customFormat="1" ht="15" x14ac:dyDescent="0.25">
      <c r="A227" s="15"/>
      <c r="B227" s="15"/>
      <c r="C227" s="15"/>
      <c r="D227" s="15"/>
      <c r="E227" s="15" t="s">
        <v>416</v>
      </c>
      <c r="F227" s="38">
        <f t="shared" si="7"/>
        <v>216</v>
      </c>
      <c r="G227" s="25" t="s">
        <v>343</v>
      </c>
      <c r="H227" s="29">
        <v>1</v>
      </c>
      <c r="I227" s="28" t="s">
        <v>16</v>
      </c>
      <c r="J227" s="15"/>
      <c r="K227" s="15"/>
      <c r="L227" s="15"/>
      <c r="M227" s="39">
        <f t="shared" si="6"/>
        <v>0</v>
      </c>
      <c r="N227" s="15"/>
      <c r="O227" s="15"/>
      <c r="P227" s="15"/>
      <c r="Q227" s="15"/>
      <c r="R227" s="49"/>
      <c r="S227" s="49"/>
    </row>
    <row r="228" spans="1:19" s="14" customFormat="1" ht="15" x14ac:dyDescent="0.25">
      <c r="A228" s="15"/>
      <c r="B228" s="15"/>
      <c r="C228" s="15"/>
      <c r="D228" s="15"/>
      <c r="E228" s="15" t="s">
        <v>417</v>
      </c>
      <c r="F228" s="38">
        <f t="shared" si="7"/>
        <v>217</v>
      </c>
      <c r="G228" s="25" t="s">
        <v>344</v>
      </c>
      <c r="H228" s="29">
        <v>6</v>
      </c>
      <c r="I228" s="28" t="s">
        <v>16</v>
      </c>
      <c r="J228" s="15"/>
      <c r="K228" s="15"/>
      <c r="L228" s="15"/>
      <c r="M228" s="39">
        <f t="shared" si="6"/>
        <v>0</v>
      </c>
      <c r="N228" s="15"/>
      <c r="O228" s="15"/>
      <c r="P228" s="15"/>
      <c r="Q228" s="15"/>
      <c r="R228" s="49"/>
      <c r="S228" s="49"/>
    </row>
    <row r="229" spans="1:19" s="14" customFormat="1" ht="15" x14ac:dyDescent="0.25">
      <c r="A229" s="15"/>
      <c r="B229" s="15"/>
      <c r="C229" s="15"/>
      <c r="D229" s="15"/>
      <c r="E229" s="15" t="s">
        <v>418</v>
      </c>
      <c r="F229" s="38">
        <f t="shared" si="7"/>
        <v>218</v>
      </c>
      <c r="G229" s="25" t="s">
        <v>345</v>
      </c>
      <c r="H229" s="29">
        <v>1</v>
      </c>
      <c r="I229" s="28" t="s">
        <v>16</v>
      </c>
      <c r="J229" s="15"/>
      <c r="K229" s="15"/>
      <c r="L229" s="15"/>
      <c r="M229" s="39">
        <f t="shared" si="6"/>
        <v>0</v>
      </c>
      <c r="N229" s="15"/>
      <c r="O229" s="15"/>
      <c r="P229" s="15"/>
      <c r="Q229" s="15"/>
      <c r="R229" s="49"/>
      <c r="S229" s="49"/>
    </row>
    <row r="230" spans="1:19" s="14" customFormat="1" ht="30" x14ac:dyDescent="0.25">
      <c r="A230" s="15"/>
      <c r="B230" s="15"/>
      <c r="C230" s="15"/>
      <c r="D230" s="15"/>
      <c r="E230" s="15" t="s">
        <v>419</v>
      </c>
      <c r="F230" s="38">
        <f t="shared" si="7"/>
        <v>219</v>
      </c>
      <c r="G230" s="25" t="s">
        <v>346</v>
      </c>
      <c r="H230" s="29">
        <v>2</v>
      </c>
      <c r="I230" s="28" t="s">
        <v>16</v>
      </c>
      <c r="J230" s="15"/>
      <c r="K230" s="15"/>
      <c r="L230" s="15"/>
      <c r="M230" s="39">
        <f t="shared" si="6"/>
        <v>0</v>
      </c>
      <c r="N230" s="15"/>
      <c r="O230" s="15"/>
      <c r="P230" s="15"/>
      <c r="Q230" s="15"/>
      <c r="R230" s="49"/>
      <c r="S230" s="49"/>
    </row>
    <row r="231" spans="1:19" s="14" customFormat="1" ht="15" x14ac:dyDescent="0.25">
      <c r="A231" s="15"/>
      <c r="B231" s="15"/>
      <c r="C231" s="15"/>
      <c r="D231" s="15"/>
      <c r="E231" s="15" t="s">
        <v>420</v>
      </c>
      <c r="F231" s="38">
        <f t="shared" si="7"/>
        <v>220</v>
      </c>
      <c r="G231" s="25" t="s">
        <v>347</v>
      </c>
      <c r="H231" s="29">
        <v>2</v>
      </c>
      <c r="I231" s="28" t="s">
        <v>16</v>
      </c>
      <c r="J231" s="15"/>
      <c r="K231" s="15"/>
      <c r="L231" s="15"/>
      <c r="M231" s="39">
        <f t="shared" si="6"/>
        <v>0</v>
      </c>
      <c r="N231" s="15"/>
      <c r="O231" s="15"/>
      <c r="P231" s="15"/>
      <c r="Q231" s="15"/>
      <c r="R231" s="49"/>
      <c r="S231" s="49"/>
    </row>
    <row r="232" spans="1:19" s="14" customFormat="1" ht="15" x14ac:dyDescent="0.25">
      <c r="A232" s="15"/>
      <c r="B232" s="15"/>
      <c r="C232" s="15"/>
      <c r="D232" s="15"/>
      <c r="E232" s="15" t="s">
        <v>421</v>
      </c>
      <c r="F232" s="38">
        <f t="shared" si="7"/>
        <v>221</v>
      </c>
      <c r="G232" s="25" t="s">
        <v>348</v>
      </c>
      <c r="H232" s="29">
        <v>1</v>
      </c>
      <c r="I232" s="28" t="s">
        <v>16</v>
      </c>
      <c r="J232" s="15"/>
      <c r="K232" s="15"/>
      <c r="L232" s="15"/>
      <c r="M232" s="39">
        <f t="shared" si="6"/>
        <v>0</v>
      </c>
      <c r="N232" s="15"/>
      <c r="O232" s="15"/>
      <c r="P232" s="15"/>
      <c r="Q232" s="15"/>
      <c r="R232" s="49"/>
      <c r="S232" s="49"/>
    </row>
    <row r="233" spans="1:19" s="14" customFormat="1" ht="30" x14ac:dyDescent="0.25">
      <c r="A233" s="15"/>
      <c r="B233" s="15"/>
      <c r="C233" s="15"/>
      <c r="D233" s="15"/>
      <c r="E233" s="15" t="s">
        <v>422</v>
      </c>
      <c r="F233" s="38">
        <f t="shared" si="7"/>
        <v>222</v>
      </c>
      <c r="G233" s="25" t="s">
        <v>349</v>
      </c>
      <c r="H233" s="29">
        <v>1</v>
      </c>
      <c r="I233" s="28" t="s">
        <v>16</v>
      </c>
      <c r="J233" s="15"/>
      <c r="K233" s="15"/>
      <c r="L233" s="15"/>
      <c r="M233" s="39">
        <f t="shared" si="6"/>
        <v>0</v>
      </c>
      <c r="N233" s="15"/>
      <c r="O233" s="15"/>
      <c r="P233" s="15"/>
      <c r="Q233" s="15"/>
      <c r="R233" s="49"/>
      <c r="S233" s="49"/>
    </row>
    <row r="234" spans="1:19" s="14" customFormat="1" ht="15" x14ac:dyDescent="0.25">
      <c r="A234" s="15"/>
      <c r="B234" s="15"/>
      <c r="C234" s="15"/>
      <c r="D234" s="15"/>
      <c r="E234" s="15" t="s">
        <v>423</v>
      </c>
      <c r="F234" s="38">
        <f t="shared" si="7"/>
        <v>223</v>
      </c>
      <c r="G234" s="25" t="s">
        <v>350</v>
      </c>
      <c r="H234" s="29">
        <v>1</v>
      </c>
      <c r="I234" s="28" t="s">
        <v>16</v>
      </c>
      <c r="J234" s="15"/>
      <c r="K234" s="15"/>
      <c r="L234" s="15"/>
      <c r="M234" s="39">
        <f t="shared" si="6"/>
        <v>0</v>
      </c>
      <c r="N234" s="15"/>
      <c r="O234" s="15"/>
      <c r="P234" s="15"/>
      <c r="Q234" s="15"/>
      <c r="R234" s="49"/>
      <c r="S234" s="49"/>
    </row>
    <row r="235" spans="1:19" s="14" customFormat="1" ht="15" x14ac:dyDescent="0.25">
      <c r="A235" s="15"/>
      <c r="B235" s="15"/>
      <c r="C235" s="15"/>
      <c r="D235" s="15"/>
      <c r="E235" s="15" t="s">
        <v>424</v>
      </c>
      <c r="F235" s="38">
        <f t="shared" si="7"/>
        <v>224</v>
      </c>
      <c r="G235" s="25" t="s">
        <v>351</v>
      </c>
      <c r="H235" s="29">
        <v>1</v>
      </c>
      <c r="I235" s="28" t="s">
        <v>16</v>
      </c>
      <c r="J235" s="15"/>
      <c r="K235" s="15"/>
      <c r="L235" s="15"/>
      <c r="M235" s="39">
        <f t="shared" si="6"/>
        <v>0</v>
      </c>
      <c r="N235" s="15"/>
      <c r="O235" s="15"/>
      <c r="P235" s="15"/>
      <c r="Q235" s="15"/>
      <c r="R235" s="49"/>
      <c r="S235" s="49"/>
    </row>
    <row r="236" spans="1:19" s="14" customFormat="1" ht="41.25" customHeight="1" x14ac:dyDescent="0.25">
      <c r="A236" s="15"/>
      <c r="B236" s="15"/>
      <c r="C236" s="15"/>
      <c r="D236" s="15"/>
      <c r="E236" s="15" t="s">
        <v>425</v>
      </c>
      <c r="F236" s="38">
        <f t="shared" si="7"/>
        <v>225</v>
      </c>
      <c r="G236" s="25" t="s">
        <v>352</v>
      </c>
      <c r="H236" s="29">
        <v>1</v>
      </c>
      <c r="I236" s="28" t="s">
        <v>16</v>
      </c>
      <c r="J236" s="15"/>
      <c r="K236" s="15"/>
      <c r="L236" s="15"/>
      <c r="M236" s="39">
        <f t="shared" si="6"/>
        <v>0</v>
      </c>
      <c r="N236" s="15"/>
      <c r="O236" s="15"/>
      <c r="P236" s="15"/>
      <c r="Q236" s="15"/>
      <c r="R236" s="49"/>
      <c r="S236" s="49"/>
    </row>
    <row r="237" spans="1:19" s="14" customFormat="1" ht="15" x14ac:dyDescent="0.25">
      <c r="A237" s="15"/>
      <c r="B237" s="15"/>
      <c r="C237" s="15"/>
      <c r="D237" s="15"/>
      <c r="E237" s="15" t="s">
        <v>426</v>
      </c>
      <c r="F237" s="38">
        <f t="shared" si="7"/>
        <v>226</v>
      </c>
      <c r="G237" s="25" t="s">
        <v>353</v>
      </c>
      <c r="H237" s="29">
        <v>1</v>
      </c>
      <c r="I237" s="28" t="s">
        <v>16</v>
      </c>
      <c r="J237" s="15"/>
      <c r="K237" s="15"/>
      <c r="L237" s="15"/>
      <c r="M237" s="39">
        <f t="shared" si="6"/>
        <v>0</v>
      </c>
      <c r="N237" s="15"/>
      <c r="O237" s="15"/>
      <c r="P237" s="15"/>
      <c r="Q237" s="15"/>
      <c r="R237" s="49"/>
      <c r="S237" s="49"/>
    </row>
    <row r="238" spans="1:19" s="14" customFormat="1" ht="15" x14ac:dyDescent="0.25">
      <c r="A238" s="15"/>
      <c r="B238" s="15"/>
      <c r="C238" s="15"/>
      <c r="D238" s="15"/>
      <c r="E238" s="15" t="s">
        <v>427</v>
      </c>
      <c r="F238" s="38">
        <f t="shared" si="7"/>
        <v>227</v>
      </c>
      <c r="G238" s="25" t="s">
        <v>354</v>
      </c>
      <c r="H238" s="29">
        <v>12</v>
      </c>
      <c r="I238" s="28" t="s">
        <v>16</v>
      </c>
      <c r="J238" s="15"/>
      <c r="K238" s="15"/>
      <c r="L238" s="15"/>
      <c r="M238" s="39">
        <f t="shared" si="6"/>
        <v>0</v>
      </c>
      <c r="N238" s="15"/>
      <c r="O238" s="15"/>
      <c r="P238" s="15"/>
      <c r="Q238" s="15"/>
      <c r="R238" s="49"/>
      <c r="S238" s="49"/>
    </row>
    <row r="239" spans="1:19" s="14" customFormat="1" ht="30" x14ac:dyDescent="0.25">
      <c r="A239" s="15"/>
      <c r="B239" s="15"/>
      <c r="C239" s="15"/>
      <c r="D239" s="15"/>
      <c r="E239" s="15" t="s">
        <v>428</v>
      </c>
      <c r="F239" s="38">
        <f t="shared" si="7"/>
        <v>228</v>
      </c>
      <c r="G239" s="25" t="s">
        <v>355</v>
      </c>
      <c r="H239" s="29">
        <v>1</v>
      </c>
      <c r="I239" s="28" t="s">
        <v>16</v>
      </c>
      <c r="J239" s="15"/>
      <c r="K239" s="15"/>
      <c r="L239" s="15"/>
      <c r="M239" s="39">
        <f t="shared" si="6"/>
        <v>0</v>
      </c>
      <c r="N239" s="15"/>
      <c r="O239" s="15"/>
      <c r="P239" s="15"/>
      <c r="Q239" s="15"/>
      <c r="R239" s="49"/>
      <c r="S239" s="49"/>
    </row>
    <row r="240" spans="1:19" s="14" customFormat="1" ht="15" x14ac:dyDescent="0.25">
      <c r="A240" s="15"/>
      <c r="B240" s="15"/>
      <c r="C240" s="15"/>
      <c r="D240" s="15"/>
      <c r="E240" s="15" t="s">
        <v>429</v>
      </c>
      <c r="F240" s="38">
        <f t="shared" si="7"/>
        <v>229</v>
      </c>
      <c r="G240" s="25" t="s">
        <v>356</v>
      </c>
      <c r="H240" s="29">
        <v>2</v>
      </c>
      <c r="I240" s="28" t="s">
        <v>16</v>
      </c>
      <c r="J240" s="15"/>
      <c r="K240" s="15"/>
      <c r="L240" s="15"/>
      <c r="M240" s="39">
        <f t="shared" si="6"/>
        <v>0</v>
      </c>
      <c r="N240" s="15"/>
      <c r="O240" s="15"/>
      <c r="P240" s="15"/>
      <c r="Q240" s="15"/>
      <c r="R240" s="49"/>
      <c r="S240" s="49"/>
    </row>
    <row r="241" spans="1:19" s="14" customFormat="1" ht="30" x14ac:dyDescent="0.25">
      <c r="A241" s="15"/>
      <c r="B241" s="15"/>
      <c r="C241" s="15"/>
      <c r="D241" s="15"/>
      <c r="E241" s="15" t="s">
        <v>430</v>
      </c>
      <c r="F241" s="38">
        <f t="shared" si="7"/>
        <v>230</v>
      </c>
      <c r="G241" s="25" t="s">
        <v>357</v>
      </c>
      <c r="H241" s="29">
        <v>2</v>
      </c>
      <c r="I241" s="28" t="s">
        <v>16</v>
      </c>
      <c r="J241" s="15"/>
      <c r="K241" s="15"/>
      <c r="L241" s="15"/>
      <c r="M241" s="39">
        <f t="shared" si="6"/>
        <v>0</v>
      </c>
      <c r="N241" s="15"/>
      <c r="O241" s="15"/>
      <c r="P241" s="15"/>
      <c r="Q241" s="15"/>
      <c r="R241" s="49"/>
      <c r="S241" s="49"/>
    </row>
    <row r="242" spans="1:19" s="14" customFormat="1" ht="15" x14ac:dyDescent="0.25">
      <c r="A242" s="15"/>
      <c r="B242" s="15"/>
      <c r="C242" s="15"/>
      <c r="D242" s="15"/>
      <c r="E242" s="15" t="s">
        <v>431</v>
      </c>
      <c r="F242" s="38">
        <f t="shared" si="7"/>
        <v>231</v>
      </c>
      <c r="G242" s="25" t="s">
        <v>358</v>
      </c>
      <c r="H242" s="29">
        <v>1</v>
      </c>
      <c r="I242" s="28" t="s">
        <v>16</v>
      </c>
      <c r="J242" s="15"/>
      <c r="K242" s="15"/>
      <c r="L242" s="15"/>
      <c r="M242" s="39">
        <f t="shared" si="6"/>
        <v>0</v>
      </c>
      <c r="N242" s="15"/>
      <c r="O242" s="15"/>
      <c r="P242" s="15"/>
      <c r="Q242" s="15"/>
      <c r="R242" s="49"/>
      <c r="S242" s="49"/>
    </row>
    <row r="243" spans="1:19" s="14" customFormat="1" ht="15" x14ac:dyDescent="0.25">
      <c r="A243" s="15"/>
      <c r="B243" s="15"/>
      <c r="C243" s="15"/>
      <c r="D243" s="15"/>
      <c r="E243" s="15" t="s">
        <v>432</v>
      </c>
      <c r="F243" s="38">
        <f t="shared" si="7"/>
        <v>232</v>
      </c>
      <c r="G243" s="25" t="s">
        <v>359</v>
      </c>
      <c r="H243" s="29">
        <v>1</v>
      </c>
      <c r="I243" s="28" t="s">
        <v>16</v>
      </c>
      <c r="J243" s="15"/>
      <c r="K243" s="15"/>
      <c r="L243" s="15"/>
      <c r="M243" s="39">
        <f t="shared" si="6"/>
        <v>0</v>
      </c>
      <c r="N243" s="15"/>
      <c r="O243" s="15"/>
      <c r="P243" s="15"/>
      <c r="Q243" s="15"/>
      <c r="R243" s="49"/>
      <c r="S243" s="49"/>
    </row>
    <row r="244" spans="1:19" s="14" customFormat="1" ht="15" x14ac:dyDescent="0.25">
      <c r="A244" s="15"/>
      <c r="B244" s="15"/>
      <c r="C244" s="15"/>
      <c r="D244" s="15"/>
      <c r="E244" s="15" t="s">
        <v>433</v>
      </c>
      <c r="F244" s="38">
        <f t="shared" si="7"/>
        <v>233</v>
      </c>
      <c r="G244" s="25" t="s">
        <v>360</v>
      </c>
      <c r="H244" s="29">
        <v>12</v>
      </c>
      <c r="I244" s="28" t="s">
        <v>16</v>
      </c>
      <c r="J244" s="15"/>
      <c r="K244" s="15"/>
      <c r="L244" s="15"/>
      <c r="M244" s="39">
        <f t="shared" si="6"/>
        <v>0</v>
      </c>
      <c r="N244" s="15"/>
      <c r="O244" s="15"/>
      <c r="P244" s="15"/>
      <c r="Q244" s="15"/>
      <c r="R244" s="49"/>
      <c r="S244" s="49"/>
    </row>
    <row r="245" spans="1:19" s="14" customFormat="1" ht="15" x14ac:dyDescent="0.25">
      <c r="A245" s="15"/>
      <c r="B245" s="15"/>
      <c r="C245" s="15"/>
      <c r="D245" s="15"/>
      <c r="E245" s="15" t="s">
        <v>434</v>
      </c>
      <c r="F245" s="38">
        <f t="shared" si="7"/>
        <v>234</v>
      </c>
      <c r="G245" s="25" t="s">
        <v>361</v>
      </c>
      <c r="H245" s="29">
        <v>1</v>
      </c>
      <c r="I245" s="28" t="s">
        <v>16</v>
      </c>
      <c r="J245" s="15"/>
      <c r="K245" s="15"/>
      <c r="L245" s="15"/>
      <c r="M245" s="39">
        <f t="shared" si="6"/>
        <v>0</v>
      </c>
      <c r="N245" s="15"/>
      <c r="O245" s="15"/>
      <c r="P245" s="15"/>
      <c r="Q245" s="15"/>
      <c r="R245" s="49"/>
      <c r="S245" s="49"/>
    </row>
    <row r="246" spans="1:19" s="14" customFormat="1" ht="30" x14ac:dyDescent="0.25">
      <c r="A246" s="15"/>
      <c r="B246" s="15"/>
      <c r="C246" s="15"/>
      <c r="D246" s="15"/>
      <c r="E246" s="15" t="s">
        <v>435</v>
      </c>
      <c r="F246" s="38">
        <f t="shared" si="7"/>
        <v>235</v>
      </c>
      <c r="G246" s="25" t="s">
        <v>362</v>
      </c>
      <c r="H246" s="29">
        <v>2</v>
      </c>
      <c r="I246" s="28" t="s">
        <v>16</v>
      </c>
      <c r="J246" s="15"/>
      <c r="K246" s="15"/>
      <c r="L246" s="15"/>
      <c r="M246" s="39">
        <f t="shared" si="6"/>
        <v>0</v>
      </c>
      <c r="N246" s="15"/>
      <c r="O246" s="15"/>
      <c r="P246" s="15"/>
      <c r="Q246" s="15"/>
      <c r="R246" s="49"/>
      <c r="S246" s="49"/>
    </row>
    <row r="247" spans="1:19" s="14" customFormat="1" ht="30" x14ac:dyDescent="0.25">
      <c r="A247" s="15"/>
      <c r="B247" s="15"/>
      <c r="C247" s="15"/>
      <c r="D247" s="15"/>
      <c r="E247" s="15" t="s">
        <v>436</v>
      </c>
      <c r="F247" s="38">
        <f t="shared" si="7"/>
        <v>236</v>
      </c>
      <c r="G247" s="25" t="s">
        <v>363</v>
      </c>
      <c r="H247" s="29">
        <v>1</v>
      </c>
      <c r="I247" s="28" t="s">
        <v>16</v>
      </c>
      <c r="J247" s="15"/>
      <c r="K247" s="15"/>
      <c r="L247" s="15"/>
      <c r="M247" s="39">
        <f t="shared" si="6"/>
        <v>0</v>
      </c>
      <c r="N247" s="15"/>
      <c r="O247" s="15"/>
      <c r="P247" s="15"/>
      <c r="Q247" s="15"/>
      <c r="R247" s="49"/>
      <c r="S247" s="49"/>
    </row>
    <row r="248" spans="1:19" s="14" customFormat="1" ht="30" x14ac:dyDescent="0.25">
      <c r="A248" s="15"/>
      <c r="B248" s="15"/>
      <c r="C248" s="15"/>
      <c r="D248" s="15"/>
      <c r="E248" s="15" t="s">
        <v>437</v>
      </c>
      <c r="F248" s="38">
        <f t="shared" si="7"/>
        <v>237</v>
      </c>
      <c r="G248" s="25" t="s">
        <v>364</v>
      </c>
      <c r="H248" s="29">
        <v>2</v>
      </c>
      <c r="I248" s="28" t="s">
        <v>16</v>
      </c>
      <c r="J248" s="15"/>
      <c r="K248" s="15"/>
      <c r="L248" s="15"/>
      <c r="M248" s="39">
        <f t="shared" si="6"/>
        <v>0</v>
      </c>
      <c r="N248" s="15"/>
      <c r="O248" s="15"/>
      <c r="P248" s="15"/>
      <c r="Q248" s="15"/>
      <c r="R248" s="49"/>
      <c r="S248" s="49"/>
    </row>
    <row r="249" spans="1:19" s="14" customFormat="1" ht="15" x14ac:dyDescent="0.25">
      <c r="A249" s="15"/>
      <c r="B249" s="15"/>
      <c r="C249" s="15"/>
      <c r="D249" s="15"/>
      <c r="E249" s="15" t="s">
        <v>438</v>
      </c>
      <c r="F249" s="38">
        <f t="shared" si="7"/>
        <v>238</v>
      </c>
      <c r="G249" s="25" t="s">
        <v>365</v>
      </c>
      <c r="H249" s="29">
        <v>2</v>
      </c>
      <c r="I249" s="28" t="s">
        <v>16</v>
      </c>
      <c r="J249" s="15"/>
      <c r="K249" s="15"/>
      <c r="L249" s="15"/>
      <c r="M249" s="39">
        <f t="shared" si="6"/>
        <v>0</v>
      </c>
      <c r="N249" s="15"/>
      <c r="O249" s="15"/>
      <c r="P249" s="15"/>
      <c r="Q249" s="15"/>
      <c r="R249" s="49"/>
      <c r="S249" s="49"/>
    </row>
    <row r="250" spans="1:19" s="14" customFormat="1" ht="15" x14ac:dyDescent="0.25">
      <c r="A250" s="15"/>
      <c r="B250" s="15"/>
      <c r="C250" s="15"/>
      <c r="D250" s="15"/>
      <c r="E250" s="15" t="s">
        <v>439</v>
      </c>
      <c r="F250" s="38">
        <f t="shared" si="7"/>
        <v>239</v>
      </c>
      <c r="G250" s="25" t="s">
        <v>366</v>
      </c>
      <c r="H250" s="29">
        <v>1</v>
      </c>
      <c r="I250" s="28" t="s">
        <v>16</v>
      </c>
      <c r="J250" s="15"/>
      <c r="K250" s="15"/>
      <c r="L250" s="15"/>
      <c r="M250" s="39">
        <f t="shared" si="6"/>
        <v>0</v>
      </c>
      <c r="N250" s="15"/>
      <c r="O250" s="15"/>
      <c r="P250" s="15"/>
      <c r="Q250" s="15"/>
      <c r="R250" s="49"/>
      <c r="S250" s="49"/>
    </row>
    <row r="251" spans="1:19" s="14" customFormat="1" ht="15" x14ac:dyDescent="0.25">
      <c r="A251" s="15"/>
      <c r="B251" s="15"/>
      <c r="C251" s="15"/>
      <c r="D251" s="15"/>
      <c r="E251" s="15" t="s">
        <v>440</v>
      </c>
      <c r="F251" s="38">
        <f t="shared" si="7"/>
        <v>240</v>
      </c>
      <c r="G251" s="25" t="s">
        <v>367</v>
      </c>
      <c r="H251" s="29">
        <v>1</v>
      </c>
      <c r="I251" s="28" t="s">
        <v>16</v>
      </c>
      <c r="J251" s="15"/>
      <c r="K251" s="15"/>
      <c r="L251" s="15"/>
      <c r="M251" s="39">
        <f t="shared" si="6"/>
        <v>0</v>
      </c>
      <c r="N251" s="15"/>
      <c r="O251" s="15"/>
      <c r="P251" s="15"/>
      <c r="Q251" s="15"/>
      <c r="R251" s="49"/>
      <c r="S251" s="49"/>
    </row>
    <row r="252" spans="1:19" s="14" customFormat="1" ht="15" x14ac:dyDescent="0.25">
      <c r="A252" s="15"/>
      <c r="B252" s="15"/>
      <c r="C252" s="15"/>
      <c r="D252" s="15"/>
      <c r="E252" s="15" t="s">
        <v>441</v>
      </c>
      <c r="F252" s="38">
        <f t="shared" si="7"/>
        <v>241</v>
      </c>
      <c r="G252" s="25" t="s">
        <v>368</v>
      </c>
      <c r="H252" s="29">
        <v>1</v>
      </c>
      <c r="I252" s="28" t="s">
        <v>16</v>
      </c>
      <c r="J252" s="15"/>
      <c r="K252" s="15"/>
      <c r="L252" s="15"/>
      <c r="M252" s="39">
        <f t="shared" si="6"/>
        <v>0</v>
      </c>
      <c r="N252" s="15"/>
      <c r="O252" s="15"/>
      <c r="P252" s="15"/>
      <c r="Q252" s="15"/>
      <c r="R252" s="49"/>
      <c r="S252" s="49"/>
    </row>
    <row r="253" spans="1:19" s="14" customFormat="1" ht="15" x14ac:dyDescent="0.25">
      <c r="A253" s="15"/>
      <c r="B253" s="15"/>
      <c r="C253" s="15"/>
      <c r="D253" s="15"/>
      <c r="E253" s="15" t="s">
        <v>442</v>
      </c>
      <c r="F253" s="38">
        <f t="shared" si="7"/>
        <v>242</v>
      </c>
      <c r="G253" s="25" t="s">
        <v>369</v>
      </c>
      <c r="H253" s="29">
        <v>6</v>
      </c>
      <c r="I253" s="28" t="s">
        <v>16</v>
      </c>
      <c r="J253" s="15"/>
      <c r="K253" s="15"/>
      <c r="L253" s="15"/>
      <c r="M253" s="39">
        <f t="shared" si="6"/>
        <v>0</v>
      </c>
      <c r="N253" s="15"/>
      <c r="O253" s="15"/>
      <c r="P253" s="15"/>
      <c r="Q253" s="15"/>
      <c r="R253" s="49"/>
      <c r="S253" s="49"/>
    </row>
    <row r="254" spans="1:19" s="14" customFormat="1" ht="30" x14ac:dyDescent="0.25">
      <c r="A254" s="15"/>
      <c r="B254" s="15"/>
      <c r="C254" s="15"/>
      <c r="D254" s="15"/>
      <c r="E254" s="15" t="s">
        <v>443</v>
      </c>
      <c r="F254" s="38">
        <f t="shared" si="7"/>
        <v>243</v>
      </c>
      <c r="G254" s="25" t="s">
        <v>370</v>
      </c>
      <c r="H254" s="29">
        <v>1</v>
      </c>
      <c r="I254" s="28" t="s">
        <v>16</v>
      </c>
      <c r="J254" s="15"/>
      <c r="K254" s="15"/>
      <c r="L254" s="15"/>
      <c r="M254" s="39">
        <f t="shared" si="6"/>
        <v>0</v>
      </c>
      <c r="N254" s="15"/>
      <c r="O254" s="15"/>
      <c r="P254" s="15"/>
      <c r="Q254" s="15"/>
      <c r="R254" s="49"/>
      <c r="S254" s="49"/>
    </row>
    <row r="255" spans="1:19" s="14" customFormat="1" ht="15" x14ac:dyDescent="0.25">
      <c r="A255" s="15"/>
      <c r="B255" s="15"/>
      <c r="C255" s="15"/>
      <c r="D255" s="15"/>
      <c r="E255" s="15" t="s">
        <v>444</v>
      </c>
      <c r="F255" s="38">
        <f t="shared" si="7"/>
        <v>244</v>
      </c>
      <c r="G255" s="25" t="s">
        <v>371</v>
      </c>
      <c r="H255" s="29">
        <v>6</v>
      </c>
      <c r="I255" s="28" t="s">
        <v>16</v>
      </c>
      <c r="J255" s="15"/>
      <c r="K255" s="15"/>
      <c r="L255" s="15"/>
      <c r="M255" s="39">
        <f t="shared" si="6"/>
        <v>0</v>
      </c>
      <c r="N255" s="15"/>
      <c r="O255" s="15"/>
      <c r="P255" s="15"/>
      <c r="Q255" s="15"/>
      <c r="R255" s="49"/>
      <c r="S255" s="49"/>
    </row>
    <row r="256" spans="1:19" s="14" customFormat="1" ht="15" x14ac:dyDescent="0.25">
      <c r="A256" s="15"/>
      <c r="B256" s="15"/>
      <c r="C256" s="15"/>
      <c r="D256" s="15"/>
      <c r="E256" s="15" t="s">
        <v>445</v>
      </c>
      <c r="F256" s="38">
        <f t="shared" si="7"/>
        <v>245</v>
      </c>
      <c r="G256" s="25" t="s">
        <v>372</v>
      </c>
      <c r="H256" s="29">
        <v>2</v>
      </c>
      <c r="I256" s="28" t="s">
        <v>16</v>
      </c>
      <c r="J256" s="15"/>
      <c r="K256" s="15"/>
      <c r="L256" s="15"/>
      <c r="M256" s="39">
        <f t="shared" si="6"/>
        <v>0</v>
      </c>
      <c r="N256" s="15"/>
      <c r="O256" s="15"/>
      <c r="P256" s="15"/>
      <c r="Q256" s="15"/>
      <c r="R256" s="49"/>
      <c r="S256" s="49"/>
    </row>
    <row r="257" spans="1:19" s="14" customFormat="1" ht="30" x14ac:dyDescent="0.25">
      <c r="A257" s="15"/>
      <c r="B257" s="15"/>
      <c r="C257" s="15"/>
      <c r="D257" s="15"/>
      <c r="E257" s="15" t="s">
        <v>446</v>
      </c>
      <c r="F257" s="38">
        <f t="shared" si="7"/>
        <v>246</v>
      </c>
      <c r="G257" s="25" t="s">
        <v>373</v>
      </c>
      <c r="H257" s="29">
        <v>1</v>
      </c>
      <c r="I257" s="28" t="s">
        <v>16</v>
      </c>
      <c r="J257" s="15"/>
      <c r="K257" s="15"/>
      <c r="L257" s="15"/>
      <c r="M257" s="39">
        <f t="shared" si="6"/>
        <v>0</v>
      </c>
      <c r="N257" s="15"/>
      <c r="O257" s="15"/>
      <c r="P257" s="15"/>
      <c r="Q257" s="15"/>
      <c r="R257" s="49"/>
      <c r="S257" s="49"/>
    </row>
    <row r="258" spans="1:19" s="14" customFormat="1" ht="15" x14ac:dyDescent="0.25">
      <c r="A258" s="15"/>
      <c r="B258" s="15"/>
      <c r="C258" s="15"/>
      <c r="D258" s="15"/>
      <c r="E258" s="15" t="s">
        <v>447</v>
      </c>
      <c r="F258" s="38">
        <f t="shared" si="7"/>
        <v>247</v>
      </c>
      <c r="G258" s="25" t="s">
        <v>374</v>
      </c>
      <c r="H258" s="29">
        <v>1</v>
      </c>
      <c r="I258" s="28" t="s">
        <v>16</v>
      </c>
      <c r="J258" s="15"/>
      <c r="K258" s="15"/>
      <c r="L258" s="15"/>
      <c r="M258" s="39">
        <f t="shared" si="6"/>
        <v>0</v>
      </c>
      <c r="N258" s="15"/>
      <c r="O258" s="15"/>
      <c r="P258" s="15"/>
      <c r="Q258" s="15"/>
      <c r="R258" s="49"/>
      <c r="S258" s="49"/>
    </row>
    <row r="259" spans="1:19" s="14" customFormat="1" ht="15" x14ac:dyDescent="0.25">
      <c r="A259" s="15"/>
      <c r="B259" s="15"/>
      <c r="C259" s="15"/>
      <c r="D259" s="15"/>
      <c r="E259" s="15" t="s">
        <v>448</v>
      </c>
      <c r="F259" s="38">
        <f t="shared" si="7"/>
        <v>248</v>
      </c>
      <c r="G259" s="25" t="s">
        <v>375</v>
      </c>
      <c r="H259" s="29">
        <v>2</v>
      </c>
      <c r="I259" s="28" t="s">
        <v>16</v>
      </c>
      <c r="J259" s="15"/>
      <c r="K259" s="15"/>
      <c r="L259" s="15"/>
      <c r="M259" s="39">
        <f t="shared" si="6"/>
        <v>0</v>
      </c>
      <c r="N259" s="15"/>
      <c r="O259" s="15"/>
      <c r="P259" s="15"/>
      <c r="Q259" s="15"/>
      <c r="R259" s="49"/>
      <c r="S259" s="49"/>
    </row>
    <row r="260" spans="1:19" s="14" customFormat="1" ht="15" x14ac:dyDescent="0.25">
      <c r="A260" s="15"/>
      <c r="B260" s="15"/>
      <c r="C260" s="15"/>
      <c r="D260" s="15"/>
      <c r="E260" s="15" t="s">
        <v>449</v>
      </c>
      <c r="F260" s="38">
        <f t="shared" si="7"/>
        <v>249</v>
      </c>
      <c r="G260" s="25" t="s">
        <v>376</v>
      </c>
      <c r="H260" s="29">
        <v>2</v>
      </c>
      <c r="I260" s="28" t="s">
        <v>16</v>
      </c>
      <c r="J260" s="15"/>
      <c r="K260" s="15"/>
      <c r="L260" s="15"/>
      <c r="M260" s="39">
        <f t="shared" si="6"/>
        <v>0</v>
      </c>
      <c r="N260" s="15"/>
      <c r="O260" s="15"/>
      <c r="P260" s="15"/>
      <c r="Q260" s="15"/>
      <c r="R260" s="49"/>
      <c r="S260" s="49"/>
    </row>
    <row r="261" spans="1:19" s="14" customFormat="1" ht="15" x14ac:dyDescent="0.25">
      <c r="A261" s="15"/>
      <c r="B261" s="15"/>
      <c r="C261" s="15"/>
      <c r="D261" s="15"/>
      <c r="E261" s="15" t="s">
        <v>450</v>
      </c>
      <c r="F261" s="38">
        <f t="shared" si="7"/>
        <v>250</v>
      </c>
      <c r="G261" s="25" t="s">
        <v>377</v>
      </c>
      <c r="H261" s="29">
        <v>2</v>
      </c>
      <c r="I261" s="28" t="s">
        <v>16</v>
      </c>
      <c r="J261" s="15"/>
      <c r="K261" s="15"/>
      <c r="L261" s="15"/>
      <c r="M261" s="39">
        <f t="shared" si="6"/>
        <v>0</v>
      </c>
      <c r="N261" s="15"/>
      <c r="O261" s="15"/>
      <c r="P261" s="15"/>
      <c r="Q261" s="15"/>
      <c r="R261" s="49"/>
      <c r="S261" s="49"/>
    </row>
    <row r="262" spans="1:19" s="14" customFormat="1" ht="15" x14ac:dyDescent="0.25">
      <c r="A262" s="15"/>
      <c r="B262" s="15"/>
      <c r="C262" s="15"/>
      <c r="D262" s="15"/>
      <c r="E262" s="15" t="s">
        <v>451</v>
      </c>
      <c r="F262" s="38">
        <f t="shared" si="7"/>
        <v>251</v>
      </c>
      <c r="G262" s="25" t="s">
        <v>378</v>
      </c>
      <c r="H262" s="29">
        <v>2</v>
      </c>
      <c r="I262" s="28" t="s">
        <v>16</v>
      </c>
      <c r="J262" s="15"/>
      <c r="K262" s="15"/>
      <c r="L262" s="15"/>
      <c r="M262" s="39">
        <f t="shared" si="6"/>
        <v>0</v>
      </c>
      <c r="N262" s="15"/>
      <c r="O262" s="15"/>
      <c r="P262" s="15"/>
      <c r="Q262" s="15"/>
      <c r="R262" s="49"/>
      <c r="S262" s="49"/>
    </row>
    <row r="263" spans="1:19" s="14" customFormat="1" ht="15" x14ac:dyDescent="0.25">
      <c r="A263" s="15"/>
      <c r="B263" s="15"/>
      <c r="C263" s="15"/>
      <c r="D263" s="15"/>
      <c r="E263" s="15" t="s">
        <v>452</v>
      </c>
      <c r="F263" s="38">
        <f t="shared" si="7"/>
        <v>252</v>
      </c>
      <c r="G263" s="25" t="s">
        <v>379</v>
      </c>
      <c r="H263" s="29">
        <v>2</v>
      </c>
      <c r="I263" s="28" t="s">
        <v>16</v>
      </c>
      <c r="J263" s="15"/>
      <c r="K263" s="15"/>
      <c r="L263" s="15"/>
      <c r="M263" s="39">
        <f t="shared" si="6"/>
        <v>0</v>
      </c>
      <c r="N263" s="15"/>
      <c r="O263" s="15"/>
      <c r="P263" s="15"/>
      <c r="Q263" s="15"/>
      <c r="R263" s="49"/>
      <c r="S263" s="49"/>
    </row>
    <row r="264" spans="1:19" s="14" customFormat="1" ht="15" x14ac:dyDescent="0.25">
      <c r="A264" s="15"/>
      <c r="B264" s="15"/>
      <c r="C264" s="15"/>
      <c r="D264" s="15"/>
      <c r="E264" s="15" t="s">
        <v>453</v>
      </c>
      <c r="F264" s="38">
        <f t="shared" si="7"/>
        <v>253</v>
      </c>
      <c r="G264" s="25" t="s">
        <v>380</v>
      </c>
      <c r="H264" s="29">
        <v>2</v>
      </c>
      <c r="I264" s="28" t="s">
        <v>16</v>
      </c>
      <c r="J264" s="15"/>
      <c r="K264" s="15"/>
      <c r="L264" s="15"/>
      <c r="M264" s="39">
        <f t="shared" si="6"/>
        <v>0</v>
      </c>
      <c r="N264" s="15"/>
      <c r="O264" s="15"/>
      <c r="P264" s="15"/>
      <c r="Q264" s="15"/>
      <c r="R264" s="49"/>
      <c r="S264" s="49"/>
    </row>
    <row r="265" spans="1:19" s="14" customFormat="1" ht="15" x14ac:dyDescent="0.25">
      <c r="A265" s="15"/>
      <c r="B265" s="15"/>
      <c r="C265" s="15"/>
      <c r="D265" s="15"/>
      <c r="E265" s="15" t="s">
        <v>454</v>
      </c>
      <c r="F265" s="38">
        <f t="shared" si="7"/>
        <v>254</v>
      </c>
      <c r="G265" s="25" t="s">
        <v>381</v>
      </c>
      <c r="H265" s="29">
        <v>2</v>
      </c>
      <c r="I265" s="28" t="s">
        <v>16</v>
      </c>
      <c r="J265" s="15"/>
      <c r="K265" s="15"/>
      <c r="L265" s="15"/>
      <c r="M265" s="39">
        <f t="shared" si="6"/>
        <v>0</v>
      </c>
      <c r="N265" s="15"/>
      <c r="O265" s="15"/>
      <c r="P265" s="15"/>
      <c r="Q265" s="15"/>
      <c r="R265" s="49"/>
      <c r="S265" s="49"/>
    </row>
    <row r="266" spans="1:19" s="14" customFormat="1" ht="30" x14ac:dyDescent="0.25">
      <c r="A266" s="15"/>
      <c r="B266" s="15"/>
      <c r="C266" s="15"/>
      <c r="D266" s="15"/>
      <c r="E266" s="15" t="s">
        <v>455</v>
      </c>
      <c r="F266" s="38">
        <f t="shared" si="7"/>
        <v>255</v>
      </c>
      <c r="G266" s="25" t="s">
        <v>382</v>
      </c>
      <c r="H266" s="29">
        <v>2</v>
      </c>
      <c r="I266" s="28" t="s">
        <v>16</v>
      </c>
      <c r="J266" s="15"/>
      <c r="K266" s="15"/>
      <c r="L266" s="15"/>
      <c r="M266" s="39">
        <f t="shared" si="6"/>
        <v>0</v>
      </c>
      <c r="N266" s="15"/>
      <c r="O266" s="15"/>
      <c r="P266" s="15"/>
      <c r="Q266" s="15"/>
      <c r="R266" s="49"/>
      <c r="S266" s="49"/>
    </row>
    <row r="267" spans="1:19" s="14" customFormat="1" ht="15" x14ac:dyDescent="0.25">
      <c r="A267" s="15"/>
      <c r="B267" s="15"/>
      <c r="C267" s="15"/>
      <c r="D267" s="15"/>
      <c r="E267" s="15" t="s">
        <v>456</v>
      </c>
      <c r="F267" s="38">
        <f t="shared" si="7"/>
        <v>256</v>
      </c>
      <c r="G267" s="25" t="s">
        <v>383</v>
      </c>
      <c r="H267" s="29">
        <v>2</v>
      </c>
      <c r="I267" s="28" t="s">
        <v>16</v>
      </c>
      <c r="J267" s="15"/>
      <c r="K267" s="15"/>
      <c r="L267" s="15"/>
      <c r="M267" s="39">
        <f t="shared" ref="M267:M274" si="8">H267*L267</f>
        <v>0</v>
      </c>
      <c r="N267" s="15"/>
      <c r="O267" s="15"/>
      <c r="P267" s="15"/>
      <c r="Q267" s="15"/>
      <c r="R267" s="49"/>
      <c r="S267" s="49"/>
    </row>
    <row r="268" spans="1:19" s="14" customFormat="1" ht="15" x14ac:dyDescent="0.25">
      <c r="A268" s="15"/>
      <c r="B268" s="15"/>
      <c r="C268" s="15"/>
      <c r="D268" s="15"/>
      <c r="E268" s="15" t="s">
        <v>457</v>
      </c>
      <c r="F268" s="38">
        <f t="shared" si="7"/>
        <v>257</v>
      </c>
      <c r="G268" s="25" t="s">
        <v>384</v>
      </c>
      <c r="H268" s="29">
        <v>2</v>
      </c>
      <c r="I268" s="28" t="s">
        <v>16</v>
      </c>
      <c r="J268" s="15"/>
      <c r="K268" s="15"/>
      <c r="L268" s="15"/>
      <c r="M268" s="39">
        <f t="shared" si="8"/>
        <v>0</v>
      </c>
      <c r="N268" s="15"/>
      <c r="O268" s="15"/>
      <c r="P268" s="15"/>
      <c r="Q268" s="15"/>
      <c r="R268" s="49"/>
      <c r="S268" s="49"/>
    </row>
    <row r="269" spans="1:19" s="14" customFormat="1" ht="15" x14ac:dyDescent="0.25">
      <c r="A269" s="15"/>
      <c r="B269" s="15"/>
      <c r="C269" s="15"/>
      <c r="D269" s="15"/>
      <c r="E269" s="15" t="s">
        <v>458</v>
      </c>
      <c r="F269" s="38">
        <f t="shared" si="7"/>
        <v>258</v>
      </c>
      <c r="G269" s="25" t="s">
        <v>385</v>
      </c>
      <c r="H269" s="29">
        <v>2</v>
      </c>
      <c r="I269" s="28" t="s">
        <v>16</v>
      </c>
      <c r="J269" s="15"/>
      <c r="K269" s="15"/>
      <c r="L269" s="15"/>
      <c r="M269" s="39">
        <f t="shared" si="8"/>
        <v>0</v>
      </c>
      <c r="N269" s="15"/>
      <c r="O269" s="15"/>
      <c r="P269" s="15"/>
      <c r="Q269" s="15"/>
      <c r="R269" s="49"/>
      <c r="S269" s="49"/>
    </row>
    <row r="270" spans="1:19" s="14" customFormat="1" ht="15" x14ac:dyDescent="0.25">
      <c r="A270" s="15"/>
      <c r="B270" s="15"/>
      <c r="C270" s="15"/>
      <c r="D270" s="15"/>
      <c r="E270" s="15" t="s">
        <v>459</v>
      </c>
      <c r="F270" s="38">
        <f t="shared" ref="F270:F274" si="9">F269+1</f>
        <v>259</v>
      </c>
      <c r="G270" s="25" t="s">
        <v>386</v>
      </c>
      <c r="H270" s="30">
        <v>1</v>
      </c>
      <c r="I270" s="30" t="s">
        <v>16</v>
      </c>
      <c r="J270" s="15"/>
      <c r="K270" s="15"/>
      <c r="L270" s="15"/>
      <c r="M270" s="39">
        <f t="shared" si="8"/>
        <v>0</v>
      </c>
      <c r="N270" s="15"/>
      <c r="O270" s="15"/>
      <c r="P270" s="15"/>
      <c r="Q270" s="15"/>
      <c r="R270" s="49"/>
      <c r="S270" s="49"/>
    </row>
    <row r="271" spans="1:19" s="14" customFormat="1" ht="15" x14ac:dyDescent="0.25">
      <c r="A271" s="15"/>
      <c r="B271" s="15"/>
      <c r="C271" s="15"/>
      <c r="D271" s="15"/>
      <c r="E271" s="15" t="s">
        <v>460</v>
      </c>
      <c r="F271" s="38">
        <f t="shared" si="9"/>
        <v>260</v>
      </c>
      <c r="G271" s="25" t="s">
        <v>387</v>
      </c>
      <c r="H271" s="30">
        <v>4</v>
      </c>
      <c r="I271" s="30" t="s">
        <v>16</v>
      </c>
      <c r="J271" s="15"/>
      <c r="K271" s="15"/>
      <c r="L271" s="15"/>
      <c r="M271" s="39">
        <f t="shared" si="8"/>
        <v>0</v>
      </c>
      <c r="N271" s="15"/>
      <c r="O271" s="15"/>
      <c r="P271" s="15"/>
      <c r="Q271" s="15"/>
      <c r="R271" s="49"/>
      <c r="S271" s="49"/>
    </row>
    <row r="272" spans="1:19" s="14" customFormat="1" ht="15" x14ac:dyDescent="0.25">
      <c r="A272" s="15"/>
      <c r="B272" s="15"/>
      <c r="C272" s="15"/>
      <c r="D272" s="15"/>
      <c r="E272" s="15" t="s">
        <v>461</v>
      </c>
      <c r="F272" s="38">
        <f t="shared" si="9"/>
        <v>261</v>
      </c>
      <c r="G272" s="25" t="s">
        <v>388</v>
      </c>
      <c r="H272" s="30">
        <v>5</v>
      </c>
      <c r="I272" s="30" t="s">
        <v>16</v>
      </c>
      <c r="J272" s="15"/>
      <c r="K272" s="15"/>
      <c r="L272" s="15"/>
      <c r="M272" s="39">
        <f t="shared" si="8"/>
        <v>0</v>
      </c>
      <c r="N272" s="15"/>
      <c r="O272" s="15"/>
      <c r="P272" s="15"/>
      <c r="Q272" s="15"/>
      <c r="R272" s="49"/>
      <c r="S272" s="49"/>
    </row>
    <row r="273" spans="1:19" s="14" customFormat="1" ht="15" x14ac:dyDescent="0.25">
      <c r="A273" s="15"/>
      <c r="B273" s="15"/>
      <c r="C273" s="15"/>
      <c r="D273" s="15"/>
      <c r="E273" s="15" t="s">
        <v>462</v>
      </c>
      <c r="F273" s="38">
        <f t="shared" si="9"/>
        <v>262</v>
      </c>
      <c r="G273" s="25" t="s">
        <v>389</v>
      </c>
      <c r="H273" s="30">
        <v>8</v>
      </c>
      <c r="I273" s="30" t="s">
        <v>16</v>
      </c>
      <c r="J273" s="15"/>
      <c r="K273" s="15"/>
      <c r="L273" s="15"/>
      <c r="M273" s="39">
        <f t="shared" si="8"/>
        <v>0</v>
      </c>
      <c r="N273" s="15"/>
      <c r="O273" s="15"/>
      <c r="P273" s="15"/>
      <c r="Q273" s="15"/>
      <c r="R273" s="49"/>
      <c r="S273" s="49"/>
    </row>
    <row r="274" spans="1:19" s="14" customFormat="1" ht="30" x14ac:dyDescent="0.25">
      <c r="A274" s="15"/>
      <c r="B274" s="15"/>
      <c r="C274" s="15"/>
      <c r="D274" s="15"/>
      <c r="E274" s="15" t="s">
        <v>566</v>
      </c>
      <c r="F274" s="38">
        <f t="shared" si="9"/>
        <v>263</v>
      </c>
      <c r="G274" s="25" t="s">
        <v>567</v>
      </c>
      <c r="H274" s="30">
        <v>2</v>
      </c>
      <c r="I274" s="30" t="s">
        <v>16</v>
      </c>
      <c r="J274" s="15"/>
      <c r="K274" s="15"/>
      <c r="L274" s="15"/>
      <c r="M274" s="39">
        <f t="shared" si="8"/>
        <v>0</v>
      </c>
      <c r="N274" s="15"/>
      <c r="O274" s="15"/>
      <c r="P274" s="15"/>
      <c r="Q274" s="15"/>
      <c r="R274" s="49"/>
      <c r="S274" s="49"/>
    </row>
    <row r="275" spans="1:19" s="13" customFormat="1" ht="15" x14ac:dyDescent="0.25">
      <c r="A275" s="33"/>
      <c r="B275" s="34"/>
      <c r="C275" s="34"/>
      <c r="D275" s="34"/>
      <c r="E275" s="33"/>
      <c r="F275" s="33"/>
      <c r="G275" s="34"/>
      <c r="H275" s="33"/>
      <c r="I275" s="34"/>
      <c r="J275" s="33"/>
      <c r="K275" s="33"/>
      <c r="L275" s="33"/>
      <c r="M275" s="35"/>
      <c r="N275" s="33"/>
      <c r="O275" s="33"/>
      <c r="P275" s="33"/>
      <c r="Q275" s="33"/>
    </row>
    <row r="276" spans="1:19" s="13" customFormat="1" ht="15" x14ac:dyDescent="0.25">
      <c r="A276" s="33"/>
      <c r="B276" s="51" t="s">
        <v>592</v>
      </c>
      <c r="C276" s="34"/>
      <c r="D276" s="34"/>
      <c r="E276" s="33"/>
      <c r="F276" s="33"/>
      <c r="G276" s="34"/>
      <c r="H276" s="33"/>
      <c r="I276" s="34"/>
      <c r="J276" s="33"/>
      <c r="K276" s="33"/>
      <c r="L276" s="33"/>
      <c r="M276" s="35"/>
      <c r="N276" s="33"/>
      <c r="O276" s="33"/>
      <c r="P276" s="33"/>
      <c r="Q276" s="33"/>
    </row>
    <row r="277" spans="1:19" s="13" customFormat="1" ht="15" x14ac:dyDescent="0.25">
      <c r="A277" s="33"/>
      <c r="B277" s="50" t="s">
        <v>593</v>
      </c>
      <c r="C277" s="34"/>
      <c r="D277" s="34"/>
      <c r="E277" s="33"/>
      <c r="F277" s="33"/>
      <c r="G277" s="34"/>
      <c r="H277" s="33"/>
      <c r="I277" s="34"/>
      <c r="J277" s="33"/>
      <c r="K277" s="33"/>
      <c r="L277" s="33"/>
      <c r="M277" s="35"/>
      <c r="N277" s="33"/>
      <c r="O277" s="33"/>
      <c r="P277" s="33"/>
      <c r="Q277" s="33"/>
    </row>
    <row r="278" spans="1:19" s="13" customFormat="1" ht="15" x14ac:dyDescent="0.25">
      <c r="A278" s="33"/>
      <c r="B278" s="34"/>
      <c r="C278" s="34"/>
      <c r="D278" s="34"/>
      <c r="E278" s="33"/>
      <c r="F278" s="33"/>
      <c r="G278" s="34"/>
      <c r="H278" s="33"/>
      <c r="I278" s="34"/>
      <c r="J278" s="33"/>
      <c r="K278" s="33"/>
      <c r="L278" s="33"/>
      <c r="M278" s="35"/>
      <c r="N278" s="33"/>
      <c r="O278" s="33"/>
      <c r="P278" s="33"/>
      <c r="Q278" s="33"/>
    </row>
    <row r="279" spans="1:19" s="13" customFormat="1" ht="15" x14ac:dyDescent="0.25">
      <c r="A279" s="33"/>
      <c r="B279" s="34"/>
      <c r="C279" s="34"/>
      <c r="D279" s="34"/>
      <c r="E279" s="33"/>
      <c r="F279" s="33"/>
      <c r="G279" s="34"/>
      <c r="H279" s="33"/>
      <c r="I279" s="34"/>
      <c r="J279" s="33"/>
      <c r="K279" s="33"/>
      <c r="L279" s="33"/>
      <c r="M279" s="35"/>
      <c r="N279" s="33"/>
      <c r="O279" s="33"/>
      <c r="P279" s="33"/>
      <c r="Q279" s="33"/>
    </row>
    <row r="280" spans="1:19" s="13" customFormat="1" ht="15" x14ac:dyDescent="0.25">
      <c r="A280" s="33"/>
      <c r="B280" s="34"/>
      <c r="C280" s="34"/>
      <c r="D280" s="34"/>
      <c r="E280" s="33"/>
      <c r="F280" s="33"/>
      <c r="G280" s="34"/>
      <c r="H280" s="33"/>
      <c r="I280" s="34"/>
      <c r="J280" s="33"/>
      <c r="K280" s="33"/>
      <c r="L280" s="33"/>
      <c r="M280" s="35"/>
      <c r="N280" s="33"/>
      <c r="O280" s="33"/>
      <c r="P280" s="33"/>
      <c r="Q280" s="33"/>
    </row>
    <row r="281" spans="1:19" s="13" customFormat="1" ht="15" x14ac:dyDescent="0.25">
      <c r="A281" s="33"/>
      <c r="B281" s="34"/>
      <c r="C281" s="34"/>
      <c r="D281" s="34"/>
      <c r="E281" s="33"/>
      <c r="F281" s="33"/>
      <c r="G281" s="34"/>
      <c r="H281" s="33"/>
      <c r="I281" s="34"/>
      <c r="J281" s="33"/>
      <c r="K281" s="33"/>
      <c r="L281" s="33"/>
      <c r="M281" s="35"/>
      <c r="N281" s="33"/>
      <c r="O281" s="33"/>
      <c r="P281" s="33"/>
      <c r="Q281" s="33"/>
    </row>
    <row r="282" spans="1:19" s="11" customFormat="1" ht="15" x14ac:dyDescent="0.25">
      <c r="A282" s="20"/>
      <c r="B282" s="21"/>
      <c r="C282" s="21"/>
      <c r="D282" s="21"/>
      <c r="E282" s="20"/>
      <c r="F282" s="20"/>
      <c r="G282" s="21"/>
      <c r="H282" s="20"/>
      <c r="I282" s="21"/>
      <c r="J282" s="20"/>
      <c r="K282" s="20"/>
      <c r="L282" s="20"/>
      <c r="M282" s="20"/>
      <c r="N282" s="20"/>
      <c r="O282" s="20"/>
      <c r="P282" s="20"/>
      <c r="Q282" s="20"/>
    </row>
    <row r="283" spans="1:19" s="11" customFormat="1" ht="15" x14ac:dyDescent="0.25">
      <c r="A283" s="20"/>
      <c r="B283" s="21"/>
      <c r="C283" s="21"/>
      <c r="D283" s="21"/>
      <c r="E283" s="20"/>
      <c r="F283" s="20"/>
      <c r="G283" s="21" t="s">
        <v>165</v>
      </c>
      <c r="H283" s="20"/>
      <c r="I283" s="21"/>
      <c r="J283" s="20"/>
      <c r="K283" s="20"/>
      <c r="L283" s="20"/>
      <c r="M283" s="20"/>
      <c r="N283" s="20"/>
      <c r="O283" s="20"/>
      <c r="P283" s="20"/>
      <c r="Q283" s="20"/>
    </row>
    <row r="284" spans="1:19" s="11" customFormat="1" ht="15" x14ac:dyDescent="0.25">
      <c r="A284" s="20"/>
      <c r="B284" s="21"/>
      <c r="C284" s="21"/>
      <c r="D284" s="21"/>
      <c r="E284" s="20"/>
      <c r="F284" s="20"/>
      <c r="G284" s="21"/>
      <c r="H284" s="20"/>
      <c r="I284" s="21"/>
      <c r="J284" s="20"/>
      <c r="K284" s="20"/>
      <c r="L284" s="20"/>
      <c r="M284" s="20"/>
      <c r="N284" s="20"/>
      <c r="O284" s="20"/>
      <c r="P284" s="20"/>
      <c r="Q284" s="20"/>
    </row>
    <row r="285" spans="1:19" s="11" customFormat="1" ht="15" x14ac:dyDescent="0.25">
      <c r="A285" s="20"/>
      <c r="B285" s="21"/>
      <c r="C285" s="21"/>
      <c r="D285" s="21"/>
      <c r="E285" s="20"/>
      <c r="F285" s="20"/>
      <c r="G285" s="21"/>
      <c r="H285" s="20"/>
      <c r="I285" s="21"/>
      <c r="J285" s="20"/>
      <c r="K285" s="20"/>
      <c r="L285" s="20"/>
      <c r="M285" s="20"/>
      <c r="N285" s="20"/>
      <c r="O285" s="20"/>
      <c r="P285" s="20"/>
      <c r="Q285" s="20"/>
    </row>
    <row r="286" spans="1:19" s="11" customFormat="1" ht="15" x14ac:dyDescent="0.25">
      <c r="A286" s="20"/>
      <c r="B286" s="21"/>
      <c r="C286" s="21"/>
      <c r="D286" s="21"/>
      <c r="E286" s="20"/>
      <c r="F286" s="20"/>
      <c r="G286" s="21" t="s">
        <v>166</v>
      </c>
      <c r="H286" s="20"/>
      <c r="I286" s="21"/>
      <c r="J286" s="20"/>
      <c r="K286" s="20"/>
      <c r="L286" s="20"/>
      <c r="M286" s="20"/>
      <c r="N286" s="20"/>
      <c r="O286" s="20"/>
      <c r="P286" s="20"/>
      <c r="Q286" s="20"/>
    </row>
    <row r="287" spans="1:19" s="11" customFormat="1" ht="15" x14ac:dyDescent="0.25">
      <c r="A287" s="20"/>
      <c r="B287" s="21"/>
      <c r="C287" s="21"/>
      <c r="D287" s="21"/>
      <c r="E287" s="20"/>
      <c r="F287" s="20"/>
      <c r="G287" s="21"/>
      <c r="H287" s="20"/>
      <c r="I287" s="21"/>
      <c r="J287" s="20"/>
      <c r="K287" s="20"/>
      <c r="L287" s="20"/>
      <c r="M287" s="20"/>
      <c r="N287" s="20"/>
      <c r="O287" s="20"/>
      <c r="P287" s="20"/>
      <c r="Q287" s="20"/>
    </row>
    <row r="288" spans="1:19" ht="15" x14ac:dyDescent="0.25">
      <c r="A288" s="16"/>
      <c r="B288" s="17"/>
      <c r="C288" s="17"/>
      <c r="D288" s="17"/>
      <c r="E288" s="16"/>
      <c r="F288" s="16"/>
      <c r="G288" s="17"/>
      <c r="H288" s="16"/>
      <c r="I288" s="17"/>
      <c r="J288" s="16"/>
      <c r="K288" s="16"/>
      <c r="L288" s="16"/>
      <c r="M288" s="16"/>
      <c r="N288" s="16"/>
      <c r="O288" s="16"/>
      <c r="P288" s="16"/>
      <c r="Q288" s="16"/>
    </row>
    <row r="289" spans="1:17" ht="15" x14ac:dyDescent="0.25">
      <c r="A289" s="16"/>
      <c r="B289" s="17"/>
      <c r="C289" s="17"/>
      <c r="D289" s="17"/>
      <c r="E289" s="16"/>
      <c r="F289" s="16"/>
      <c r="G289" s="17"/>
      <c r="H289" s="16"/>
      <c r="I289" s="17"/>
      <c r="J289" s="16"/>
      <c r="K289" s="16"/>
      <c r="L289" s="16"/>
      <c r="M289" s="16"/>
      <c r="N289" s="16"/>
      <c r="O289" s="16"/>
      <c r="P289" s="16"/>
      <c r="Q289" s="16"/>
    </row>
  </sheetData>
  <sheetProtection formatCells="0" formatColumns="0" formatRows="0"/>
  <sortState ref="E471:F655">
    <sortCondition ref="E471:E655"/>
  </sortState>
  <phoneticPr fontId="2" type="noConversion"/>
  <pageMargins left="0.70866141732283472" right="0.70866141732283472" top="0.74803149606299213" bottom="0.74803149606299213" header="0.31496062992125984" footer="0.31496062992125984"/>
  <pageSetup paperSize="9" scale="39" fitToHeight="0" orientation="landscape" r:id="rId1"/>
  <headerFooter>
    <oddHeader>&amp;F</oddHead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0"/>
  <sheetViews>
    <sheetView tabSelected="1" workbookViewId="0">
      <selection activeCell="A7" sqref="A7"/>
    </sheetView>
  </sheetViews>
  <sheetFormatPr defaultRowHeight="15" x14ac:dyDescent="0.25"/>
  <cols>
    <col min="1" max="1" width="129.5703125" style="1" customWidth="1"/>
  </cols>
  <sheetData>
    <row r="2" spans="1:3" x14ac:dyDescent="0.25">
      <c r="A2" s="52"/>
    </row>
    <row r="3" spans="1:3" s="2" customFormat="1" x14ac:dyDescent="0.25">
      <c r="A3" s="53" t="s">
        <v>81</v>
      </c>
      <c r="C3" s="3"/>
    </row>
    <row r="4" spans="1:3" s="2" customFormat="1" x14ac:dyDescent="0.25">
      <c r="A4" s="54" t="s">
        <v>70</v>
      </c>
    </row>
    <row r="5" spans="1:3" s="2" customFormat="1" x14ac:dyDescent="0.25">
      <c r="A5" s="55" t="s">
        <v>594</v>
      </c>
    </row>
    <row r="6" spans="1:3" s="2" customFormat="1" x14ac:dyDescent="0.25">
      <c r="A6" s="55" t="s">
        <v>595</v>
      </c>
    </row>
    <row r="7" spans="1:3" s="2" customFormat="1" x14ac:dyDescent="0.25">
      <c r="A7" s="55" t="s">
        <v>596</v>
      </c>
    </row>
    <row r="8" spans="1:3" s="2" customFormat="1" ht="15.75" x14ac:dyDescent="0.25">
      <c r="A8" s="56" t="s">
        <v>597</v>
      </c>
    </row>
    <row r="9" spans="1:3" s="2" customFormat="1" ht="15.75" x14ac:dyDescent="0.25">
      <c r="A9" s="56" t="s">
        <v>598</v>
      </c>
    </row>
    <row r="10" spans="1:3" s="2" customFormat="1" ht="60" x14ac:dyDescent="0.25">
      <c r="A10" s="57" t="s">
        <v>599</v>
      </c>
    </row>
    <row r="11" spans="1:3" s="2" customFormat="1" x14ac:dyDescent="0.25">
      <c r="A11" s="55" t="s">
        <v>600</v>
      </c>
    </row>
    <row r="12" spans="1:3" s="2" customFormat="1" ht="15.75" x14ac:dyDescent="0.25">
      <c r="A12" s="58" t="s">
        <v>606</v>
      </c>
    </row>
    <row r="13" spans="1:3" s="2" customFormat="1" ht="15.75" x14ac:dyDescent="0.25">
      <c r="A13" s="58" t="s">
        <v>607</v>
      </c>
    </row>
    <row r="14" spans="1:3" s="2" customFormat="1" ht="15.75" x14ac:dyDescent="0.25">
      <c r="A14" s="59" t="s">
        <v>601</v>
      </c>
    </row>
    <row r="15" spans="1:3" s="2" customFormat="1" ht="15.75" x14ac:dyDescent="0.25">
      <c r="A15" s="60" t="s">
        <v>602</v>
      </c>
    </row>
    <row r="16" spans="1:3" s="2" customFormat="1" x14ac:dyDescent="0.25">
      <c r="A16" s="54" t="s">
        <v>603</v>
      </c>
    </row>
    <row r="17" spans="1:1" s="2" customFormat="1" x14ac:dyDescent="0.25">
      <c r="A17" s="54" t="s">
        <v>604</v>
      </c>
    </row>
    <row r="18" spans="1:1" s="2" customFormat="1" ht="15.75" x14ac:dyDescent="0.25">
      <c r="A18" s="61" t="s">
        <v>608</v>
      </c>
    </row>
    <row r="19" spans="1:1" s="2" customFormat="1" x14ac:dyDescent="0.25">
      <c r="A19" s="54" t="s">
        <v>605</v>
      </c>
    </row>
    <row r="20" spans="1:1" ht="15.75" x14ac:dyDescent="0.25">
      <c r="A20" s="62"/>
    </row>
  </sheetData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workbookViewId="0">
      <selection activeCell="A13" sqref="A13"/>
    </sheetView>
  </sheetViews>
  <sheetFormatPr defaultRowHeight="15" x14ac:dyDescent="0.25"/>
  <cols>
    <col min="1" max="1" width="87.85546875" customWidth="1"/>
  </cols>
  <sheetData>
    <row r="1" spans="1:1" ht="18.75" x14ac:dyDescent="0.25">
      <c r="A1" s="8" t="s">
        <v>506</v>
      </c>
    </row>
    <row r="2" spans="1:1" ht="18.75" x14ac:dyDescent="0.25">
      <c r="A2" s="4"/>
    </row>
    <row r="3" spans="1:1" ht="15.75" x14ac:dyDescent="0.25">
      <c r="A3" s="5" t="s">
        <v>505</v>
      </c>
    </row>
    <row r="4" spans="1:1" ht="31.5" x14ac:dyDescent="0.25">
      <c r="A4" s="5" t="s">
        <v>502</v>
      </c>
    </row>
    <row r="5" spans="1:1" ht="31.5" x14ac:dyDescent="0.25">
      <c r="A5" s="5" t="s">
        <v>504</v>
      </c>
    </row>
    <row r="6" spans="1:1" ht="31.5" x14ac:dyDescent="0.25">
      <c r="A6" s="5" t="s">
        <v>71</v>
      </c>
    </row>
    <row r="7" spans="1:1" ht="47.25" x14ac:dyDescent="0.25">
      <c r="A7" s="5" t="s">
        <v>503</v>
      </c>
    </row>
    <row r="8" spans="1:1" ht="15.75" x14ac:dyDescent="0.25">
      <c r="A8" s="5" t="s">
        <v>72</v>
      </c>
    </row>
    <row r="9" spans="1:1" ht="31.5" x14ac:dyDescent="0.25">
      <c r="A9" s="5" t="s">
        <v>73</v>
      </c>
    </row>
    <row r="10" spans="1:1" ht="15.75" x14ac:dyDescent="0.25">
      <c r="A10" s="5" t="s">
        <v>74</v>
      </c>
    </row>
    <row r="11" spans="1:1" ht="15.75" x14ac:dyDescent="0.25">
      <c r="A11" s="5" t="s">
        <v>75</v>
      </c>
    </row>
    <row r="12" spans="1:1" ht="15.75" x14ac:dyDescent="0.25">
      <c r="A12" s="5" t="s">
        <v>76</v>
      </c>
    </row>
    <row r="13" spans="1:1" ht="31.5" x14ac:dyDescent="0.25">
      <c r="A13" s="5" t="s">
        <v>77</v>
      </c>
    </row>
    <row r="14" spans="1:1" ht="15.75" x14ac:dyDescent="0.25">
      <c r="A14" s="5" t="s">
        <v>78</v>
      </c>
    </row>
    <row r="15" spans="1:1" ht="15.75" x14ac:dyDescent="0.25">
      <c r="A15" s="5" t="s">
        <v>79</v>
      </c>
    </row>
    <row r="16" spans="1:1" ht="15.75" x14ac:dyDescent="0.25">
      <c r="A16" s="6"/>
    </row>
    <row r="17" spans="1:1" ht="15.75" x14ac:dyDescent="0.25">
      <c r="A17" s="6" t="s">
        <v>80</v>
      </c>
    </row>
    <row r="18" spans="1:1" x14ac:dyDescent="0.25">
      <c r="A18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diagnostika_2021</vt:lpstr>
      <vt:lpstr>Dodatni pogoji za serume 16.24</vt:lpstr>
      <vt:lpstr>dodatni opis za kartice 16.24</vt:lpstr>
      <vt:lpstr>'dodatni opis za kartice 16.24'!_GoBack</vt:lpstr>
      <vt:lpstr>diagnostika_2021!Tiskanje_naslovov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 Tratar</dc:creator>
  <cp:lastModifiedBy>Vanja Herman Gril</cp:lastModifiedBy>
  <cp:lastPrinted>2021-05-20T08:01:12Z</cp:lastPrinted>
  <dcterms:created xsi:type="dcterms:W3CDTF">2012-05-15T09:32:04Z</dcterms:created>
  <dcterms:modified xsi:type="dcterms:W3CDTF">2021-05-20T09:02:11Z</dcterms:modified>
</cp:coreProperties>
</file>